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05" windowHeight="10830"/>
  </bookViews>
  <sheets>
    <sheet name="INFANTL" sheetId="9" r:id="rId1"/>
    <sheet name="FUNDAMENTAL" sheetId="5" r:id="rId2"/>
    <sheet name="notas fundamental ok" sheetId="6" r:id="rId3"/>
  </sheets>
  <definedNames>
    <definedName name="_xlnm.Print_Area" localSheetId="1">FUNDAMENTAL!$A$1:$X$139</definedName>
    <definedName name="_xlnm.Print_Area" localSheetId="0">INFANTL!$A$1:$AC$123</definedName>
  </definedNames>
  <calcPr calcId="152511"/>
</workbook>
</file>

<file path=xl/calcChain.xml><?xml version="1.0" encoding="utf-8"?>
<calcChain xmlns="http://schemas.openxmlformats.org/spreadsheetml/2006/main">
  <c r="O217" i="6" l="1"/>
  <c r="O193" i="6"/>
  <c r="O144" i="6"/>
  <c r="O120" i="6"/>
  <c r="O96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3" i="6"/>
  <c r="P4" i="6"/>
  <c r="P5" i="6"/>
  <c r="P6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J204" i="6"/>
  <c r="K204" i="6" s="1"/>
  <c r="J208" i="6"/>
  <c r="K208" i="6" s="1"/>
  <c r="J212" i="6"/>
  <c r="K212" i="6" s="1"/>
  <c r="J216" i="6"/>
  <c r="K216" i="6" s="1"/>
  <c r="C198" i="6"/>
  <c r="C197" i="6"/>
  <c r="C196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68" i="6"/>
  <c r="C167" i="6"/>
  <c r="C166" i="6"/>
  <c r="C165" i="6"/>
  <c r="C164" i="6"/>
  <c r="C163" i="6"/>
  <c r="C162" i="6"/>
  <c r="C161" i="6"/>
  <c r="C160" i="6"/>
  <c r="C159" i="6"/>
  <c r="C158" i="6"/>
  <c r="C156" i="6"/>
  <c r="C155" i="6"/>
  <c r="C154" i="6"/>
  <c r="C153" i="6"/>
  <c r="C152" i="6"/>
  <c r="C151" i="6"/>
  <c r="C150" i="6"/>
  <c r="C149" i="6"/>
  <c r="C148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44" i="6" s="1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5" i="6"/>
  <c r="C94" i="6"/>
  <c r="C93" i="6"/>
  <c r="C92" i="6"/>
  <c r="C91" i="6"/>
  <c r="C90" i="6"/>
  <c r="C89" i="6"/>
  <c r="C88" i="6"/>
  <c r="C86" i="6"/>
  <c r="C87" i="6"/>
  <c r="C85" i="6"/>
  <c r="C84" i="6"/>
  <c r="C83" i="6"/>
  <c r="C82" i="6"/>
  <c r="C81" i="6"/>
  <c r="C80" i="6"/>
  <c r="C79" i="6"/>
  <c r="C78" i="6"/>
  <c r="C77" i="6"/>
  <c r="C76" i="6"/>
  <c r="C75" i="6"/>
  <c r="C64" i="6"/>
  <c r="C71" i="6"/>
  <c r="C70" i="6"/>
  <c r="C69" i="6"/>
  <c r="C68" i="6"/>
  <c r="C67" i="6"/>
  <c r="C66" i="6"/>
  <c r="C65" i="6"/>
  <c r="C63" i="6"/>
  <c r="C62" i="6"/>
  <c r="C61" i="6"/>
  <c r="C60" i="6"/>
  <c r="C59" i="6"/>
  <c r="C58" i="6"/>
  <c r="C57" i="6"/>
  <c r="C56" i="6"/>
  <c r="C54" i="6"/>
  <c r="C53" i="6"/>
  <c r="C52" i="6"/>
  <c r="C51" i="6"/>
  <c r="C47" i="6"/>
  <c r="C46" i="6"/>
  <c r="C45" i="6"/>
  <c r="C44" i="6"/>
  <c r="C43" i="6"/>
  <c r="C42" i="6"/>
  <c r="C41" i="6"/>
  <c r="C40" i="6"/>
  <c r="C39" i="6"/>
  <c r="C38" i="6"/>
  <c r="C37" i="6"/>
  <c r="C35" i="6"/>
  <c r="C34" i="6"/>
  <c r="C33" i="6"/>
  <c r="C32" i="6"/>
  <c r="C31" i="6"/>
  <c r="C30" i="6"/>
  <c r="C29" i="6"/>
  <c r="C28" i="6"/>
  <c r="C27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L11" i="6"/>
  <c r="M11" i="6" s="1"/>
  <c r="L13" i="6"/>
  <c r="M13" i="6" s="1"/>
  <c r="L15" i="6"/>
  <c r="M15" i="6" s="1"/>
  <c r="L17" i="6"/>
  <c r="M17" i="6" s="1"/>
  <c r="L19" i="6"/>
  <c r="M19" i="6" s="1"/>
  <c r="L21" i="6"/>
  <c r="M21" i="6" s="1"/>
  <c r="L23" i="6"/>
  <c r="M23" i="6" s="1"/>
  <c r="C9" i="6"/>
  <c r="C8" i="6"/>
  <c r="C6" i="6"/>
  <c r="C5" i="6"/>
  <c r="C4" i="6"/>
  <c r="C3" i="6"/>
  <c r="H216" i="6"/>
  <c r="I216" i="6" s="1"/>
  <c r="L215" i="6"/>
  <c r="M215" i="6" s="1"/>
  <c r="J215" i="6"/>
  <c r="K215" i="6" s="1"/>
  <c r="H215" i="6"/>
  <c r="I215" i="6" s="1"/>
  <c r="F215" i="6"/>
  <c r="G215" i="6" s="1"/>
  <c r="E215" i="6"/>
  <c r="H214" i="6"/>
  <c r="I214" i="6" s="1"/>
  <c r="L213" i="6"/>
  <c r="M213" i="6" s="1"/>
  <c r="J213" i="6"/>
  <c r="K213" i="6" s="1"/>
  <c r="H213" i="6"/>
  <c r="I213" i="6" s="1"/>
  <c r="F213" i="6"/>
  <c r="G213" i="6" s="1"/>
  <c r="E213" i="6"/>
  <c r="H212" i="6"/>
  <c r="I212" i="6" s="1"/>
  <c r="L211" i="6"/>
  <c r="M211" i="6" s="1"/>
  <c r="J211" i="6"/>
  <c r="K211" i="6" s="1"/>
  <c r="H211" i="6"/>
  <c r="I211" i="6" s="1"/>
  <c r="F211" i="6"/>
  <c r="G211" i="6" s="1"/>
  <c r="E211" i="6"/>
  <c r="H210" i="6"/>
  <c r="I210" i="6" s="1"/>
  <c r="L209" i="6"/>
  <c r="M209" i="6" s="1"/>
  <c r="J209" i="6"/>
  <c r="K209" i="6" s="1"/>
  <c r="H209" i="6"/>
  <c r="I209" i="6" s="1"/>
  <c r="F209" i="6"/>
  <c r="G209" i="6" s="1"/>
  <c r="E209" i="6"/>
  <c r="H208" i="6"/>
  <c r="I208" i="6" s="1"/>
  <c r="L207" i="6"/>
  <c r="M207" i="6" s="1"/>
  <c r="J207" i="6"/>
  <c r="K207" i="6" s="1"/>
  <c r="H207" i="6"/>
  <c r="I207" i="6" s="1"/>
  <c r="F207" i="6"/>
  <c r="G207" i="6" s="1"/>
  <c r="E207" i="6"/>
  <c r="H206" i="6"/>
  <c r="I206" i="6" s="1"/>
  <c r="L205" i="6"/>
  <c r="M205" i="6" s="1"/>
  <c r="J205" i="6"/>
  <c r="K205" i="6" s="1"/>
  <c r="H205" i="6"/>
  <c r="I205" i="6" s="1"/>
  <c r="F205" i="6"/>
  <c r="G205" i="6" s="1"/>
  <c r="E205" i="6"/>
  <c r="H204" i="6"/>
  <c r="I204" i="6" s="1"/>
  <c r="L203" i="6"/>
  <c r="M203" i="6" s="1"/>
  <c r="J203" i="6"/>
  <c r="K203" i="6" s="1"/>
  <c r="H203" i="6"/>
  <c r="I203" i="6" s="1"/>
  <c r="F203" i="6"/>
  <c r="G203" i="6" s="1"/>
  <c r="E203" i="6"/>
  <c r="H202" i="6"/>
  <c r="I202" i="6" s="1"/>
  <c r="L201" i="6"/>
  <c r="M201" i="6" s="1"/>
  <c r="J201" i="6"/>
  <c r="K201" i="6" s="1"/>
  <c r="H201" i="6"/>
  <c r="I201" i="6" s="1"/>
  <c r="F201" i="6"/>
  <c r="E201" i="6"/>
  <c r="H200" i="6"/>
  <c r="I200" i="6" s="1"/>
  <c r="L199" i="6"/>
  <c r="M199" i="6" s="1"/>
  <c r="J199" i="6"/>
  <c r="K199" i="6" s="1"/>
  <c r="H199" i="6"/>
  <c r="I199" i="6" s="1"/>
  <c r="F199" i="6"/>
  <c r="G199" i="6" s="1"/>
  <c r="E199" i="6"/>
  <c r="L198" i="6"/>
  <c r="M198" i="6" s="1"/>
  <c r="J198" i="6"/>
  <c r="K198" i="6" s="1"/>
  <c r="H198" i="6"/>
  <c r="I198" i="6" s="1"/>
  <c r="F198" i="6"/>
  <c r="E198" i="6"/>
  <c r="L197" i="6"/>
  <c r="M197" i="6" s="1"/>
  <c r="H197" i="6"/>
  <c r="I197" i="6" s="1"/>
  <c r="E197" i="6"/>
  <c r="L196" i="6"/>
  <c r="M196" i="6" s="1"/>
  <c r="J196" i="6"/>
  <c r="K196" i="6" s="1"/>
  <c r="H196" i="6"/>
  <c r="I196" i="6" s="1"/>
  <c r="F196" i="6"/>
  <c r="N196" i="6" s="1"/>
  <c r="E196" i="6"/>
  <c r="C193" i="6"/>
  <c r="J192" i="6"/>
  <c r="K192" i="6" s="1"/>
  <c r="F192" i="6"/>
  <c r="L191" i="6"/>
  <c r="M191" i="6" s="1"/>
  <c r="J191" i="6"/>
  <c r="K191" i="6" s="1"/>
  <c r="H191" i="6"/>
  <c r="I191" i="6" s="1"/>
  <c r="F191" i="6"/>
  <c r="G191" i="6" s="1"/>
  <c r="E191" i="6"/>
  <c r="J190" i="6"/>
  <c r="K190" i="6" s="1"/>
  <c r="F190" i="6"/>
  <c r="L189" i="6"/>
  <c r="M189" i="6" s="1"/>
  <c r="J189" i="6"/>
  <c r="K189" i="6" s="1"/>
  <c r="H189" i="6"/>
  <c r="I189" i="6" s="1"/>
  <c r="F189" i="6"/>
  <c r="G189" i="6" s="1"/>
  <c r="E189" i="6"/>
  <c r="J188" i="6"/>
  <c r="K188" i="6" s="1"/>
  <c r="F188" i="6"/>
  <c r="L187" i="6"/>
  <c r="M187" i="6" s="1"/>
  <c r="J187" i="6"/>
  <c r="K187" i="6" s="1"/>
  <c r="H187" i="6"/>
  <c r="I187" i="6" s="1"/>
  <c r="F187" i="6"/>
  <c r="G187" i="6" s="1"/>
  <c r="E187" i="6"/>
  <c r="J186" i="6"/>
  <c r="K186" i="6" s="1"/>
  <c r="F186" i="6"/>
  <c r="L185" i="6"/>
  <c r="M185" i="6" s="1"/>
  <c r="J185" i="6"/>
  <c r="K185" i="6" s="1"/>
  <c r="H185" i="6"/>
  <c r="I185" i="6" s="1"/>
  <c r="F185" i="6"/>
  <c r="G185" i="6" s="1"/>
  <c r="E185" i="6"/>
  <c r="J184" i="6"/>
  <c r="K184" i="6" s="1"/>
  <c r="F184" i="6"/>
  <c r="L183" i="6"/>
  <c r="M183" i="6" s="1"/>
  <c r="J183" i="6"/>
  <c r="K183" i="6" s="1"/>
  <c r="H183" i="6"/>
  <c r="I183" i="6" s="1"/>
  <c r="F183" i="6"/>
  <c r="G183" i="6" s="1"/>
  <c r="E183" i="6"/>
  <c r="J182" i="6"/>
  <c r="K182" i="6" s="1"/>
  <c r="F182" i="6"/>
  <c r="L181" i="6"/>
  <c r="M181" i="6" s="1"/>
  <c r="J181" i="6"/>
  <c r="K181" i="6" s="1"/>
  <c r="H181" i="6"/>
  <c r="I181" i="6" s="1"/>
  <c r="F181" i="6"/>
  <c r="G181" i="6" s="1"/>
  <c r="E181" i="6"/>
  <c r="J180" i="6"/>
  <c r="K180" i="6" s="1"/>
  <c r="F180" i="6"/>
  <c r="L179" i="6"/>
  <c r="M179" i="6" s="1"/>
  <c r="J179" i="6"/>
  <c r="K179" i="6" s="1"/>
  <c r="H179" i="6"/>
  <c r="I179" i="6" s="1"/>
  <c r="F179" i="6"/>
  <c r="G179" i="6" s="1"/>
  <c r="E179" i="6"/>
  <c r="J178" i="6"/>
  <c r="K178" i="6" s="1"/>
  <c r="F178" i="6"/>
  <c r="L177" i="6"/>
  <c r="M177" i="6" s="1"/>
  <c r="J177" i="6"/>
  <c r="K177" i="6" s="1"/>
  <c r="H177" i="6"/>
  <c r="I177" i="6" s="1"/>
  <c r="F177" i="6"/>
  <c r="E177" i="6"/>
  <c r="J176" i="6"/>
  <c r="K176" i="6" s="1"/>
  <c r="F176" i="6"/>
  <c r="L175" i="6"/>
  <c r="M175" i="6" s="1"/>
  <c r="J175" i="6"/>
  <c r="K175" i="6" s="1"/>
  <c r="H175" i="6"/>
  <c r="I175" i="6" s="1"/>
  <c r="F175" i="6"/>
  <c r="G175" i="6" s="1"/>
  <c r="E175" i="6"/>
  <c r="J174" i="6"/>
  <c r="K174" i="6" s="1"/>
  <c r="F174" i="6"/>
  <c r="L173" i="6"/>
  <c r="M173" i="6" s="1"/>
  <c r="J173" i="6"/>
  <c r="K173" i="6" s="1"/>
  <c r="H173" i="6"/>
  <c r="I173" i="6" s="1"/>
  <c r="F173" i="6"/>
  <c r="G173" i="6" s="1"/>
  <c r="E173" i="6"/>
  <c r="J172" i="6"/>
  <c r="K172" i="6" s="1"/>
  <c r="F172" i="6"/>
  <c r="L168" i="6"/>
  <c r="M168" i="6" s="1"/>
  <c r="J168" i="6"/>
  <c r="K168" i="6" s="1"/>
  <c r="H168" i="6"/>
  <c r="I168" i="6" s="1"/>
  <c r="F168" i="6"/>
  <c r="E168" i="6"/>
  <c r="L167" i="6"/>
  <c r="M167" i="6" s="1"/>
  <c r="H167" i="6"/>
  <c r="I167" i="6" s="1"/>
  <c r="E167" i="6"/>
  <c r="L166" i="6"/>
  <c r="M166" i="6" s="1"/>
  <c r="J166" i="6"/>
  <c r="K166" i="6" s="1"/>
  <c r="H166" i="6"/>
  <c r="I166" i="6" s="1"/>
  <c r="F166" i="6"/>
  <c r="E166" i="6"/>
  <c r="L165" i="6"/>
  <c r="M165" i="6" s="1"/>
  <c r="H165" i="6"/>
  <c r="I165" i="6" s="1"/>
  <c r="E165" i="6"/>
  <c r="L164" i="6"/>
  <c r="M164" i="6" s="1"/>
  <c r="J164" i="6"/>
  <c r="K164" i="6" s="1"/>
  <c r="H164" i="6"/>
  <c r="I164" i="6" s="1"/>
  <c r="F164" i="6"/>
  <c r="E164" i="6"/>
  <c r="L163" i="6"/>
  <c r="M163" i="6" s="1"/>
  <c r="H163" i="6"/>
  <c r="I163" i="6" s="1"/>
  <c r="E163" i="6"/>
  <c r="L162" i="6"/>
  <c r="M162" i="6" s="1"/>
  <c r="J162" i="6"/>
  <c r="K162" i="6" s="1"/>
  <c r="H162" i="6"/>
  <c r="I162" i="6" s="1"/>
  <c r="F162" i="6"/>
  <c r="E162" i="6"/>
  <c r="L161" i="6"/>
  <c r="M161" i="6" s="1"/>
  <c r="H161" i="6"/>
  <c r="I161" i="6" s="1"/>
  <c r="E161" i="6"/>
  <c r="L160" i="6"/>
  <c r="M160" i="6" s="1"/>
  <c r="J160" i="6"/>
  <c r="K160" i="6" s="1"/>
  <c r="H160" i="6"/>
  <c r="I160" i="6" s="1"/>
  <c r="F160" i="6"/>
  <c r="E160" i="6"/>
  <c r="L159" i="6"/>
  <c r="M159" i="6" s="1"/>
  <c r="H159" i="6"/>
  <c r="I159" i="6" s="1"/>
  <c r="E159" i="6"/>
  <c r="L158" i="6"/>
  <c r="M158" i="6" s="1"/>
  <c r="J158" i="6"/>
  <c r="K158" i="6" s="1"/>
  <c r="I158" i="6"/>
  <c r="H158" i="6"/>
  <c r="G158" i="6"/>
  <c r="F158" i="6"/>
  <c r="E158" i="6"/>
  <c r="L156" i="6"/>
  <c r="M156" i="6" s="1"/>
  <c r="J156" i="6"/>
  <c r="K156" i="6" s="1"/>
  <c r="H156" i="6"/>
  <c r="I156" i="6" s="1"/>
  <c r="F156" i="6"/>
  <c r="E156" i="6"/>
  <c r="L155" i="6"/>
  <c r="M155" i="6" s="1"/>
  <c r="J155" i="6"/>
  <c r="K155" i="6" s="1"/>
  <c r="H155" i="6"/>
  <c r="I155" i="6" s="1"/>
  <c r="F155" i="6"/>
  <c r="G155" i="6" s="1"/>
  <c r="E155" i="6"/>
  <c r="L154" i="6"/>
  <c r="M154" i="6" s="1"/>
  <c r="J154" i="6"/>
  <c r="K154" i="6" s="1"/>
  <c r="H154" i="6"/>
  <c r="I154" i="6" s="1"/>
  <c r="F154" i="6"/>
  <c r="E154" i="6"/>
  <c r="L153" i="6"/>
  <c r="M153" i="6" s="1"/>
  <c r="J153" i="6"/>
  <c r="K153" i="6" s="1"/>
  <c r="H153" i="6"/>
  <c r="I153" i="6" s="1"/>
  <c r="F153" i="6"/>
  <c r="E153" i="6"/>
  <c r="L152" i="6"/>
  <c r="M152" i="6" s="1"/>
  <c r="J152" i="6"/>
  <c r="K152" i="6" s="1"/>
  <c r="H152" i="6"/>
  <c r="I152" i="6" s="1"/>
  <c r="F152" i="6"/>
  <c r="E152" i="6"/>
  <c r="L151" i="6"/>
  <c r="M151" i="6" s="1"/>
  <c r="J151" i="6"/>
  <c r="K151" i="6" s="1"/>
  <c r="H151" i="6"/>
  <c r="I151" i="6" s="1"/>
  <c r="F151" i="6"/>
  <c r="G151" i="6" s="1"/>
  <c r="E151" i="6"/>
  <c r="L150" i="6"/>
  <c r="M150" i="6" s="1"/>
  <c r="J150" i="6"/>
  <c r="K150" i="6" s="1"/>
  <c r="H150" i="6"/>
  <c r="I150" i="6" s="1"/>
  <c r="F150" i="6"/>
  <c r="E150" i="6"/>
  <c r="L149" i="6"/>
  <c r="M149" i="6" s="1"/>
  <c r="J149" i="6"/>
  <c r="K149" i="6" s="1"/>
  <c r="H149" i="6"/>
  <c r="I149" i="6" s="1"/>
  <c r="F149" i="6"/>
  <c r="G149" i="6" s="1"/>
  <c r="E149" i="6"/>
  <c r="L148" i="6"/>
  <c r="M148" i="6" s="1"/>
  <c r="J148" i="6"/>
  <c r="K148" i="6" s="1"/>
  <c r="H148" i="6"/>
  <c r="I148" i="6" s="1"/>
  <c r="F148" i="6"/>
  <c r="E148" i="6"/>
  <c r="L143" i="6"/>
  <c r="M143" i="6" s="1"/>
  <c r="J143" i="6"/>
  <c r="K143" i="6" s="1"/>
  <c r="H143" i="6"/>
  <c r="I143" i="6" s="1"/>
  <c r="F143" i="6"/>
  <c r="E143" i="6"/>
  <c r="L142" i="6"/>
  <c r="M142" i="6" s="1"/>
  <c r="J142" i="6"/>
  <c r="K142" i="6" s="1"/>
  <c r="H142" i="6"/>
  <c r="I142" i="6" s="1"/>
  <c r="F142" i="6"/>
  <c r="G142" i="6" s="1"/>
  <c r="E142" i="6"/>
  <c r="L141" i="6"/>
  <c r="M141" i="6" s="1"/>
  <c r="J141" i="6"/>
  <c r="K141" i="6" s="1"/>
  <c r="H141" i="6"/>
  <c r="I141" i="6" s="1"/>
  <c r="F141" i="6"/>
  <c r="E141" i="6"/>
  <c r="L140" i="6"/>
  <c r="M140" i="6" s="1"/>
  <c r="J140" i="6"/>
  <c r="K140" i="6" s="1"/>
  <c r="H140" i="6"/>
  <c r="I140" i="6" s="1"/>
  <c r="F140" i="6"/>
  <c r="G140" i="6" s="1"/>
  <c r="E140" i="6"/>
  <c r="L139" i="6"/>
  <c r="M139" i="6" s="1"/>
  <c r="J139" i="6"/>
  <c r="K139" i="6" s="1"/>
  <c r="H139" i="6"/>
  <c r="I139" i="6" s="1"/>
  <c r="F139" i="6"/>
  <c r="E139" i="6"/>
  <c r="L138" i="6"/>
  <c r="M138" i="6" s="1"/>
  <c r="J138" i="6"/>
  <c r="K138" i="6" s="1"/>
  <c r="H138" i="6"/>
  <c r="I138" i="6" s="1"/>
  <c r="F138" i="6"/>
  <c r="G138" i="6" s="1"/>
  <c r="E138" i="6"/>
  <c r="L137" i="6"/>
  <c r="M137" i="6" s="1"/>
  <c r="J137" i="6"/>
  <c r="K137" i="6" s="1"/>
  <c r="H137" i="6"/>
  <c r="I137" i="6" s="1"/>
  <c r="F137" i="6"/>
  <c r="E137" i="6"/>
  <c r="L136" i="6"/>
  <c r="M136" i="6" s="1"/>
  <c r="J136" i="6"/>
  <c r="K136" i="6" s="1"/>
  <c r="H136" i="6"/>
  <c r="I136" i="6" s="1"/>
  <c r="F136" i="6"/>
  <c r="G136" i="6" s="1"/>
  <c r="E136" i="6"/>
  <c r="L135" i="6"/>
  <c r="M135" i="6" s="1"/>
  <c r="J135" i="6"/>
  <c r="K135" i="6" s="1"/>
  <c r="H135" i="6"/>
  <c r="I135" i="6" s="1"/>
  <c r="F135" i="6"/>
  <c r="E135" i="6"/>
  <c r="L134" i="6"/>
  <c r="M134" i="6" s="1"/>
  <c r="J134" i="6"/>
  <c r="K134" i="6" s="1"/>
  <c r="H134" i="6"/>
  <c r="I134" i="6" s="1"/>
  <c r="F134" i="6"/>
  <c r="G134" i="6" s="1"/>
  <c r="E134" i="6"/>
  <c r="L133" i="6"/>
  <c r="M133" i="6" s="1"/>
  <c r="J133" i="6"/>
  <c r="K133" i="6" s="1"/>
  <c r="H133" i="6"/>
  <c r="I133" i="6" s="1"/>
  <c r="F133" i="6"/>
  <c r="E133" i="6"/>
  <c r="L132" i="6"/>
  <c r="M132" i="6" s="1"/>
  <c r="J132" i="6"/>
  <c r="K132" i="6" s="1"/>
  <c r="H132" i="6"/>
  <c r="I132" i="6" s="1"/>
  <c r="F132" i="6"/>
  <c r="G132" i="6" s="1"/>
  <c r="E132" i="6"/>
  <c r="L131" i="6"/>
  <c r="M131" i="6" s="1"/>
  <c r="J131" i="6"/>
  <c r="K131" i="6" s="1"/>
  <c r="H131" i="6"/>
  <c r="I131" i="6" s="1"/>
  <c r="F131" i="6"/>
  <c r="E131" i="6"/>
  <c r="L130" i="6"/>
  <c r="M130" i="6" s="1"/>
  <c r="J130" i="6"/>
  <c r="K130" i="6" s="1"/>
  <c r="H130" i="6"/>
  <c r="I130" i="6" s="1"/>
  <c r="F130" i="6"/>
  <c r="G130" i="6" s="1"/>
  <c r="E130" i="6"/>
  <c r="L129" i="6"/>
  <c r="M129" i="6" s="1"/>
  <c r="J129" i="6"/>
  <c r="K129" i="6" s="1"/>
  <c r="H129" i="6"/>
  <c r="I129" i="6" s="1"/>
  <c r="F129" i="6"/>
  <c r="E129" i="6"/>
  <c r="L128" i="6"/>
  <c r="M128" i="6" s="1"/>
  <c r="J128" i="6"/>
  <c r="K128" i="6" s="1"/>
  <c r="H128" i="6"/>
  <c r="I128" i="6" s="1"/>
  <c r="F128" i="6"/>
  <c r="E128" i="6"/>
  <c r="L127" i="6"/>
  <c r="M127" i="6" s="1"/>
  <c r="J127" i="6"/>
  <c r="K127" i="6" s="1"/>
  <c r="H127" i="6"/>
  <c r="I127" i="6" s="1"/>
  <c r="F127" i="6"/>
  <c r="E127" i="6"/>
  <c r="L126" i="6"/>
  <c r="M126" i="6" s="1"/>
  <c r="J126" i="6"/>
  <c r="K126" i="6" s="1"/>
  <c r="H126" i="6"/>
  <c r="I126" i="6" s="1"/>
  <c r="F126" i="6"/>
  <c r="G126" i="6" s="1"/>
  <c r="E126" i="6"/>
  <c r="L125" i="6"/>
  <c r="M125" i="6" s="1"/>
  <c r="J125" i="6"/>
  <c r="K125" i="6" s="1"/>
  <c r="H125" i="6"/>
  <c r="I125" i="6" s="1"/>
  <c r="F125" i="6"/>
  <c r="E125" i="6"/>
  <c r="L124" i="6"/>
  <c r="M124" i="6" s="1"/>
  <c r="J124" i="6"/>
  <c r="K124" i="6" s="1"/>
  <c r="H124" i="6"/>
  <c r="I124" i="6" s="1"/>
  <c r="F124" i="6"/>
  <c r="G124" i="6" s="1"/>
  <c r="E124" i="6"/>
  <c r="L123" i="6"/>
  <c r="M123" i="6" s="1"/>
  <c r="H123" i="6"/>
  <c r="I123" i="6" s="1"/>
  <c r="E123" i="6"/>
  <c r="C120" i="6"/>
  <c r="L119" i="6"/>
  <c r="M119" i="6" s="1"/>
  <c r="J119" i="6"/>
  <c r="K119" i="6" s="1"/>
  <c r="H119" i="6"/>
  <c r="I119" i="6" s="1"/>
  <c r="F119" i="6"/>
  <c r="E119" i="6"/>
  <c r="L118" i="6"/>
  <c r="M118" i="6" s="1"/>
  <c r="J118" i="6"/>
  <c r="K118" i="6" s="1"/>
  <c r="H118" i="6"/>
  <c r="I118" i="6" s="1"/>
  <c r="F118" i="6"/>
  <c r="E118" i="6"/>
  <c r="L117" i="6"/>
  <c r="M117" i="6" s="1"/>
  <c r="J117" i="6"/>
  <c r="K117" i="6" s="1"/>
  <c r="H117" i="6"/>
  <c r="I117" i="6" s="1"/>
  <c r="F117" i="6"/>
  <c r="E117" i="6"/>
  <c r="L116" i="6"/>
  <c r="M116" i="6" s="1"/>
  <c r="J116" i="6"/>
  <c r="K116" i="6" s="1"/>
  <c r="H116" i="6"/>
  <c r="I116" i="6" s="1"/>
  <c r="F116" i="6"/>
  <c r="E116" i="6"/>
  <c r="L115" i="6"/>
  <c r="M115" i="6" s="1"/>
  <c r="J115" i="6"/>
  <c r="K115" i="6" s="1"/>
  <c r="H115" i="6"/>
  <c r="I115" i="6" s="1"/>
  <c r="F115" i="6"/>
  <c r="E115" i="6"/>
  <c r="L114" i="6"/>
  <c r="M114" i="6" s="1"/>
  <c r="J114" i="6"/>
  <c r="K114" i="6" s="1"/>
  <c r="H114" i="6"/>
  <c r="I114" i="6" s="1"/>
  <c r="F114" i="6"/>
  <c r="E114" i="6"/>
  <c r="L113" i="6"/>
  <c r="M113" i="6" s="1"/>
  <c r="J113" i="6"/>
  <c r="K113" i="6" s="1"/>
  <c r="H113" i="6"/>
  <c r="I113" i="6" s="1"/>
  <c r="F113" i="6"/>
  <c r="E113" i="6"/>
  <c r="L112" i="6"/>
  <c r="M112" i="6" s="1"/>
  <c r="J112" i="6"/>
  <c r="K112" i="6" s="1"/>
  <c r="H112" i="6"/>
  <c r="I112" i="6" s="1"/>
  <c r="F112" i="6"/>
  <c r="E112" i="6"/>
  <c r="L111" i="6"/>
  <c r="M111" i="6" s="1"/>
  <c r="J111" i="6"/>
  <c r="K111" i="6" s="1"/>
  <c r="H111" i="6"/>
  <c r="I111" i="6" s="1"/>
  <c r="F111" i="6"/>
  <c r="E111" i="6"/>
  <c r="L110" i="6"/>
  <c r="M110" i="6" s="1"/>
  <c r="J110" i="6"/>
  <c r="K110" i="6" s="1"/>
  <c r="H110" i="6"/>
  <c r="I110" i="6" s="1"/>
  <c r="F110" i="6"/>
  <c r="E110" i="6"/>
  <c r="L109" i="6"/>
  <c r="M109" i="6" s="1"/>
  <c r="J109" i="6"/>
  <c r="K109" i="6" s="1"/>
  <c r="H109" i="6"/>
  <c r="I109" i="6" s="1"/>
  <c r="F109" i="6"/>
  <c r="E109" i="6"/>
  <c r="L108" i="6"/>
  <c r="M108" i="6" s="1"/>
  <c r="J108" i="6"/>
  <c r="K108" i="6" s="1"/>
  <c r="H108" i="6"/>
  <c r="I108" i="6" s="1"/>
  <c r="F108" i="6"/>
  <c r="E108" i="6"/>
  <c r="L107" i="6"/>
  <c r="M107" i="6" s="1"/>
  <c r="J107" i="6"/>
  <c r="K107" i="6" s="1"/>
  <c r="H107" i="6"/>
  <c r="I107" i="6" s="1"/>
  <c r="F107" i="6"/>
  <c r="E107" i="6"/>
  <c r="L106" i="6"/>
  <c r="M106" i="6" s="1"/>
  <c r="J106" i="6"/>
  <c r="K106" i="6" s="1"/>
  <c r="H106" i="6"/>
  <c r="I106" i="6" s="1"/>
  <c r="F106" i="6"/>
  <c r="E106" i="6"/>
  <c r="L105" i="6"/>
  <c r="M105" i="6" s="1"/>
  <c r="J105" i="6"/>
  <c r="K105" i="6" s="1"/>
  <c r="H105" i="6"/>
  <c r="I105" i="6" s="1"/>
  <c r="F105" i="6"/>
  <c r="E105" i="6"/>
  <c r="L104" i="6"/>
  <c r="M104" i="6" s="1"/>
  <c r="J104" i="6"/>
  <c r="K104" i="6" s="1"/>
  <c r="H104" i="6"/>
  <c r="I104" i="6" s="1"/>
  <c r="F104" i="6"/>
  <c r="E104" i="6"/>
  <c r="L103" i="6"/>
  <c r="M103" i="6" s="1"/>
  <c r="J103" i="6"/>
  <c r="K103" i="6" s="1"/>
  <c r="H103" i="6"/>
  <c r="I103" i="6" s="1"/>
  <c r="F103" i="6"/>
  <c r="E103" i="6"/>
  <c r="L102" i="6"/>
  <c r="M102" i="6" s="1"/>
  <c r="J102" i="6"/>
  <c r="K102" i="6" s="1"/>
  <c r="H102" i="6"/>
  <c r="I102" i="6" s="1"/>
  <c r="F102" i="6"/>
  <c r="E102" i="6"/>
  <c r="L101" i="6"/>
  <c r="M101" i="6" s="1"/>
  <c r="J101" i="6"/>
  <c r="K101" i="6" s="1"/>
  <c r="H101" i="6"/>
  <c r="I101" i="6" s="1"/>
  <c r="F101" i="6"/>
  <c r="E101" i="6"/>
  <c r="L100" i="6"/>
  <c r="M100" i="6" s="1"/>
  <c r="J100" i="6"/>
  <c r="K100" i="6" s="1"/>
  <c r="H100" i="6"/>
  <c r="I100" i="6" s="1"/>
  <c r="F100" i="6"/>
  <c r="E100" i="6"/>
  <c r="L99" i="6"/>
  <c r="M99" i="6" s="1"/>
  <c r="J99" i="6"/>
  <c r="K99" i="6" s="1"/>
  <c r="H99" i="6"/>
  <c r="I99" i="6" s="1"/>
  <c r="F99" i="6"/>
  <c r="E99" i="6"/>
  <c r="C96" i="6"/>
  <c r="L95" i="6"/>
  <c r="M95" i="6" s="1"/>
  <c r="J95" i="6"/>
  <c r="K95" i="6" s="1"/>
  <c r="H95" i="6"/>
  <c r="I95" i="6" s="1"/>
  <c r="F95" i="6"/>
  <c r="N95" i="6" s="1"/>
  <c r="O95" i="6" s="1"/>
  <c r="E95" i="6"/>
  <c r="L94" i="6"/>
  <c r="M94" i="6" s="1"/>
  <c r="J94" i="6"/>
  <c r="K94" i="6" s="1"/>
  <c r="H94" i="6"/>
  <c r="I94" i="6" s="1"/>
  <c r="F94" i="6"/>
  <c r="G94" i="6" s="1"/>
  <c r="E94" i="6"/>
  <c r="L93" i="6"/>
  <c r="M93" i="6" s="1"/>
  <c r="J93" i="6"/>
  <c r="K93" i="6" s="1"/>
  <c r="H93" i="6"/>
  <c r="I93" i="6" s="1"/>
  <c r="F93" i="6"/>
  <c r="N93" i="6" s="1"/>
  <c r="O93" i="6" s="1"/>
  <c r="E93" i="6"/>
  <c r="L92" i="6"/>
  <c r="M92" i="6" s="1"/>
  <c r="J92" i="6"/>
  <c r="K92" i="6" s="1"/>
  <c r="H92" i="6"/>
  <c r="I92" i="6" s="1"/>
  <c r="F92" i="6"/>
  <c r="G92" i="6" s="1"/>
  <c r="E92" i="6"/>
  <c r="L91" i="6"/>
  <c r="M91" i="6" s="1"/>
  <c r="J91" i="6"/>
  <c r="K91" i="6" s="1"/>
  <c r="H91" i="6"/>
  <c r="I91" i="6" s="1"/>
  <c r="F91" i="6"/>
  <c r="N91" i="6" s="1"/>
  <c r="O91" i="6" s="1"/>
  <c r="E91" i="6"/>
  <c r="L90" i="6"/>
  <c r="M90" i="6" s="1"/>
  <c r="J90" i="6"/>
  <c r="K90" i="6" s="1"/>
  <c r="H90" i="6"/>
  <c r="I90" i="6" s="1"/>
  <c r="F90" i="6"/>
  <c r="G90" i="6" s="1"/>
  <c r="E90" i="6"/>
  <c r="L89" i="6"/>
  <c r="M89" i="6" s="1"/>
  <c r="J89" i="6"/>
  <c r="K89" i="6" s="1"/>
  <c r="H89" i="6"/>
  <c r="I89" i="6" s="1"/>
  <c r="F89" i="6"/>
  <c r="N89" i="6" s="1"/>
  <c r="O89" i="6" s="1"/>
  <c r="E89" i="6"/>
  <c r="L88" i="6"/>
  <c r="M88" i="6" s="1"/>
  <c r="J88" i="6"/>
  <c r="K88" i="6" s="1"/>
  <c r="H88" i="6"/>
  <c r="I88" i="6" s="1"/>
  <c r="F88" i="6"/>
  <c r="G88" i="6" s="1"/>
  <c r="E88" i="6"/>
  <c r="L87" i="6"/>
  <c r="M87" i="6" s="1"/>
  <c r="J87" i="6"/>
  <c r="K87" i="6" s="1"/>
  <c r="H87" i="6"/>
  <c r="I87" i="6" s="1"/>
  <c r="F87" i="6"/>
  <c r="N87" i="6" s="1"/>
  <c r="O87" i="6" s="1"/>
  <c r="E87" i="6"/>
  <c r="L86" i="6"/>
  <c r="M86" i="6" s="1"/>
  <c r="J86" i="6"/>
  <c r="K86" i="6" s="1"/>
  <c r="H86" i="6"/>
  <c r="I86" i="6" s="1"/>
  <c r="F86" i="6"/>
  <c r="G86" i="6" s="1"/>
  <c r="E86" i="6"/>
  <c r="L85" i="6"/>
  <c r="M85" i="6" s="1"/>
  <c r="J85" i="6"/>
  <c r="K85" i="6" s="1"/>
  <c r="H85" i="6"/>
  <c r="I85" i="6" s="1"/>
  <c r="F85" i="6"/>
  <c r="N85" i="6" s="1"/>
  <c r="O85" i="6" s="1"/>
  <c r="E85" i="6"/>
  <c r="L84" i="6"/>
  <c r="M84" i="6" s="1"/>
  <c r="J84" i="6"/>
  <c r="K84" i="6" s="1"/>
  <c r="H84" i="6"/>
  <c r="I84" i="6" s="1"/>
  <c r="F84" i="6"/>
  <c r="G84" i="6" s="1"/>
  <c r="E84" i="6"/>
  <c r="L83" i="6"/>
  <c r="M83" i="6" s="1"/>
  <c r="J83" i="6"/>
  <c r="K83" i="6" s="1"/>
  <c r="H83" i="6"/>
  <c r="I83" i="6" s="1"/>
  <c r="F83" i="6"/>
  <c r="N83" i="6" s="1"/>
  <c r="O83" i="6" s="1"/>
  <c r="E83" i="6"/>
  <c r="L82" i="6"/>
  <c r="M82" i="6" s="1"/>
  <c r="J82" i="6"/>
  <c r="K82" i="6" s="1"/>
  <c r="H82" i="6"/>
  <c r="I82" i="6" s="1"/>
  <c r="F82" i="6"/>
  <c r="G82" i="6" s="1"/>
  <c r="E82" i="6"/>
  <c r="L81" i="6"/>
  <c r="M81" i="6" s="1"/>
  <c r="J81" i="6"/>
  <c r="K81" i="6" s="1"/>
  <c r="H81" i="6"/>
  <c r="I81" i="6" s="1"/>
  <c r="F81" i="6"/>
  <c r="N81" i="6" s="1"/>
  <c r="O81" i="6" s="1"/>
  <c r="E81" i="6"/>
  <c r="L80" i="6"/>
  <c r="M80" i="6" s="1"/>
  <c r="J80" i="6"/>
  <c r="K80" i="6" s="1"/>
  <c r="H80" i="6"/>
  <c r="I80" i="6" s="1"/>
  <c r="F80" i="6"/>
  <c r="E80" i="6"/>
  <c r="L79" i="6"/>
  <c r="M79" i="6" s="1"/>
  <c r="J79" i="6"/>
  <c r="K79" i="6" s="1"/>
  <c r="H79" i="6"/>
  <c r="I79" i="6" s="1"/>
  <c r="F79" i="6"/>
  <c r="N79" i="6" s="1"/>
  <c r="O79" i="6" s="1"/>
  <c r="E79" i="6"/>
  <c r="L78" i="6"/>
  <c r="M78" i="6" s="1"/>
  <c r="J78" i="6"/>
  <c r="K78" i="6" s="1"/>
  <c r="H78" i="6"/>
  <c r="I78" i="6" s="1"/>
  <c r="F78" i="6"/>
  <c r="G78" i="6" s="1"/>
  <c r="E78" i="6"/>
  <c r="L77" i="6"/>
  <c r="M77" i="6" s="1"/>
  <c r="J77" i="6"/>
  <c r="K77" i="6" s="1"/>
  <c r="H77" i="6"/>
  <c r="I77" i="6" s="1"/>
  <c r="F77" i="6"/>
  <c r="N77" i="6" s="1"/>
  <c r="O77" i="6" s="1"/>
  <c r="E77" i="6"/>
  <c r="L76" i="6"/>
  <c r="M76" i="6" s="1"/>
  <c r="J76" i="6"/>
  <c r="K76" i="6" s="1"/>
  <c r="H76" i="6"/>
  <c r="I76" i="6" s="1"/>
  <c r="F76" i="6"/>
  <c r="G76" i="6" s="1"/>
  <c r="E76" i="6"/>
  <c r="L75" i="6"/>
  <c r="M75" i="6" s="1"/>
  <c r="J75" i="6"/>
  <c r="K75" i="6" s="1"/>
  <c r="H75" i="6"/>
  <c r="I75" i="6" s="1"/>
  <c r="F75" i="6"/>
  <c r="N75" i="6" s="1"/>
  <c r="E75" i="6"/>
  <c r="L71" i="6"/>
  <c r="M71" i="6" s="1"/>
  <c r="J71" i="6"/>
  <c r="K71" i="6" s="1"/>
  <c r="H71" i="6"/>
  <c r="I71" i="6" s="1"/>
  <c r="F71" i="6"/>
  <c r="N71" i="6" s="1"/>
  <c r="O71" i="6" s="1"/>
  <c r="E71" i="6"/>
  <c r="L70" i="6"/>
  <c r="M70" i="6" s="1"/>
  <c r="J70" i="6"/>
  <c r="K70" i="6" s="1"/>
  <c r="H70" i="6"/>
  <c r="I70" i="6" s="1"/>
  <c r="F70" i="6"/>
  <c r="G70" i="6" s="1"/>
  <c r="E70" i="6"/>
  <c r="L69" i="6"/>
  <c r="M69" i="6" s="1"/>
  <c r="J69" i="6"/>
  <c r="K69" i="6" s="1"/>
  <c r="H69" i="6"/>
  <c r="I69" i="6" s="1"/>
  <c r="F69" i="6"/>
  <c r="N69" i="6" s="1"/>
  <c r="O69" i="6" s="1"/>
  <c r="E69" i="6"/>
  <c r="L68" i="6"/>
  <c r="M68" i="6" s="1"/>
  <c r="J68" i="6"/>
  <c r="K68" i="6" s="1"/>
  <c r="H68" i="6"/>
  <c r="I68" i="6" s="1"/>
  <c r="F68" i="6"/>
  <c r="G68" i="6" s="1"/>
  <c r="E68" i="6"/>
  <c r="L67" i="6"/>
  <c r="M67" i="6" s="1"/>
  <c r="J67" i="6"/>
  <c r="K67" i="6" s="1"/>
  <c r="H67" i="6"/>
  <c r="I67" i="6" s="1"/>
  <c r="F67" i="6"/>
  <c r="N67" i="6" s="1"/>
  <c r="O67" i="6" s="1"/>
  <c r="E67" i="6"/>
  <c r="L66" i="6"/>
  <c r="M66" i="6" s="1"/>
  <c r="J66" i="6"/>
  <c r="K66" i="6" s="1"/>
  <c r="H66" i="6"/>
  <c r="I66" i="6" s="1"/>
  <c r="F66" i="6"/>
  <c r="G66" i="6" s="1"/>
  <c r="E66" i="6"/>
  <c r="L65" i="6"/>
  <c r="M65" i="6" s="1"/>
  <c r="J65" i="6"/>
  <c r="K65" i="6" s="1"/>
  <c r="H65" i="6"/>
  <c r="I65" i="6" s="1"/>
  <c r="F65" i="6"/>
  <c r="N65" i="6" s="1"/>
  <c r="O65" i="6" s="1"/>
  <c r="E65" i="6"/>
  <c r="L64" i="6"/>
  <c r="M64" i="6" s="1"/>
  <c r="J64" i="6"/>
  <c r="K64" i="6" s="1"/>
  <c r="H64" i="6"/>
  <c r="I64" i="6" s="1"/>
  <c r="F64" i="6"/>
  <c r="G64" i="6" s="1"/>
  <c r="E64" i="6"/>
  <c r="L63" i="6"/>
  <c r="M63" i="6" s="1"/>
  <c r="J63" i="6"/>
  <c r="K63" i="6" s="1"/>
  <c r="H63" i="6"/>
  <c r="I63" i="6" s="1"/>
  <c r="F63" i="6"/>
  <c r="N63" i="6" s="1"/>
  <c r="O63" i="6" s="1"/>
  <c r="E63" i="6"/>
  <c r="L62" i="6"/>
  <c r="M62" i="6" s="1"/>
  <c r="J62" i="6"/>
  <c r="K62" i="6" s="1"/>
  <c r="H62" i="6"/>
  <c r="I62" i="6" s="1"/>
  <c r="F62" i="6"/>
  <c r="G62" i="6" s="1"/>
  <c r="E62" i="6"/>
  <c r="L61" i="6"/>
  <c r="M61" i="6" s="1"/>
  <c r="J61" i="6"/>
  <c r="K61" i="6" s="1"/>
  <c r="H61" i="6"/>
  <c r="I61" i="6" s="1"/>
  <c r="F61" i="6"/>
  <c r="N61" i="6" s="1"/>
  <c r="O61" i="6" s="1"/>
  <c r="E61" i="6"/>
  <c r="L60" i="6"/>
  <c r="M60" i="6" s="1"/>
  <c r="J60" i="6"/>
  <c r="K60" i="6" s="1"/>
  <c r="H60" i="6"/>
  <c r="I60" i="6" s="1"/>
  <c r="F60" i="6"/>
  <c r="G60" i="6" s="1"/>
  <c r="E60" i="6"/>
  <c r="L59" i="6"/>
  <c r="M59" i="6" s="1"/>
  <c r="J59" i="6"/>
  <c r="K59" i="6" s="1"/>
  <c r="H59" i="6"/>
  <c r="I59" i="6" s="1"/>
  <c r="F59" i="6"/>
  <c r="N59" i="6" s="1"/>
  <c r="O59" i="6" s="1"/>
  <c r="E59" i="6"/>
  <c r="L58" i="6"/>
  <c r="M58" i="6" s="1"/>
  <c r="J58" i="6"/>
  <c r="K58" i="6" s="1"/>
  <c r="H58" i="6"/>
  <c r="I58" i="6" s="1"/>
  <c r="F58" i="6"/>
  <c r="G58" i="6" s="1"/>
  <c r="E58" i="6"/>
  <c r="L57" i="6"/>
  <c r="M57" i="6" s="1"/>
  <c r="J57" i="6"/>
  <c r="K57" i="6" s="1"/>
  <c r="H57" i="6"/>
  <c r="I57" i="6" s="1"/>
  <c r="F57" i="6"/>
  <c r="N57" i="6" s="1"/>
  <c r="O57" i="6" s="1"/>
  <c r="E57" i="6"/>
  <c r="L56" i="6"/>
  <c r="M56" i="6" s="1"/>
  <c r="J56" i="6"/>
  <c r="K56" i="6" s="1"/>
  <c r="H56" i="6"/>
  <c r="I56" i="6" s="1"/>
  <c r="F56" i="6"/>
  <c r="E56" i="6"/>
  <c r="L54" i="6"/>
  <c r="M54" i="6" s="1"/>
  <c r="J54" i="6"/>
  <c r="K54" i="6" s="1"/>
  <c r="H54" i="6"/>
  <c r="I54" i="6" s="1"/>
  <c r="F54" i="6"/>
  <c r="G54" i="6" s="1"/>
  <c r="E54" i="6"/>
  <c r="L53" i="6"/>
  <c r="M53" i="6" s="1"/>
  <c r="K53" i="6"/>
  <c r="J53" i="6"/>
  <c r="I53" i="6"/>
  <c r="H53" i="6"/>
  <c r="G53" i="6"/>
  <c r="F53" i="6"/>
  <c r="N53" i="6" s="1"/>
  <c r="O53" i="6" s="1"/>
  <c r="E53" i="6"/>
  <c r="L52" i="6"/>
  <c r="M52" i="6" s="1"/>
  <c r="J52" i="6"/>
  <c r="K52" i="6" s="1"/>
  <c r="H52" i="6"/>
  <c r="I52" i="6" s="1"/>
  <c r="F52" i="6"/>
  <c r="G52" i="6" s="1"/>
  <c r="E52" i="6"/>
  <c r="M51" i="6"/>
  <c r="L51" i="6"/>
  <c r="K51" i="6"/>
  <c r="J51" i="6"/>
  <c r="I51" i="6"/>
  <c r="H51" i="6"/>
  <c r="G51" i="6"/>
  <c r="F51" i="6"/>
  <c r="N51" i="6" s="1"/>
  <c r="E51" i="6"/>
  <c r="L47" i="6"/>
  <c r="M47" i="6" s="1"/>
  <c r="J47" i="6"/>
  <c r="K47" i="6" s="1"/>
  <c r="H47" i="6"/>
  <c r="I47" i="6" s="1"/>
  <c r="F47" i="6"/>
  <c r="E47" i="6"/>
  <c r="L46" i="6"/>
  <c r="M46" i="6" s="1"/>
  <c r="J46" i="6"/>
  <c r="K46" i="6" s="1"/>
  <c r="H46" i="6"/>
  <c r="I46" i="6" s="1"/>
  <c r="F46" i="6"/>
  <c r="G46" i="6" s="1"/>
  <c r="E46" i="6"/>
  <c r="L45" i="6"/>
  <c r="M45" i="6" s="1"/>
  <c r="J45" i="6"/>
  <c r="K45" i="6" s="1"/>
  <c r="H45" i="6"/>
  <c r="I45" i="6" s="1"/>
  <c r="F45" i="6"/>
  <c r="E45" i="6"/>
  <c r="L44" i="6"/>
  <c r="M44" i="6" s="1"/>
  <c r="J44" i="6"/>
  <c r="K44" i="6" s="1"/>
  <c r="H44" i="6"/>
  <c r="I44" i="6" s="1"/>
  <c r="F44" i="6"/>
  <c r="G44" i="6" s="1"/>
  <c r="E44" i="6"/>
  <c r="L43" i="6"/>
  <c r="M43" i="6" s="1"/>
  <c r="J43" i="6"/>
  <c r="K43" i="6" s="1"/>
  <c r="H43" i="6"/>
  <c r="I43" i="6" s="1"/>
  <c r="F43" i="6"/>
  <c r="E43" i="6"/>
  <c r="L42" i="6"/>
  <c r="M42" i="6" s="1"/>
  <c r="J42" i="6"/>
  <c r="K42" i="6" s="1"/>
  <c r="H42" i="6"/>
  <c r="I42" i="6" s="1"/>
  <c r="F42" i="6"/>
  <c r="G42" i="6" s="1"/>
  <c r="E42" i="6"/>
  <c r="L41" i="6"/>
  <c r="M41" i="6" s="1"/>
  <c r="J41" i="6"/>
  <c r="K41" i="6" s="1"/>
  <c r="H41" i="6"/>
  <c r="I41" i="6" s="1"/>
  <c r="F41" i="6"/>
  <c r="E41" i="6"/>
  <c r="L40" i="6"/>
  <c r="M40" i="6" s="1"/>
  <c r="J40" i="6"/>
  <c r="K40" i="6" s="1"/>
  <c r="H40" i="6"/>
  <c r="I40" i="6" s="1"/>
  <c r="F40" i="6"/>
  <c r="G40" i="6" s="1"/>
  <c r="E40" i="6"/>
  <c r="L39" i="6"/>
  <c r="M39" i="6" s="1"/>
  <c r="J39" i="6"/>
  <c r="K39" i="6" s="1"/>
  <c r="H39" i="6"/>
  <c r="I39" i="6" s="1"/>
  <c r="F39" i="6"/>
  <c r="E39" i="6"/>
  <c r="L38" i="6"/>
  <c r="M38" i="6" s="1"/>
  <c r="J38" i="6"/>
  <c r="K38" i="6" s="1"/>
  <c r="H38" i="6"/>
  <c r="I38" i="6" s="1"/>
  <c r="F38" i="6"/>
  <c r="G38" i="6" s="1"/>
  <c r="E38" i="6"/>
  <c r="L37" i="6"/>
  <c r="M37" i="6" s="1"/>
  <c r="J37" i="6"/>
  <c r="K37" i="6" s="1"/>
  <c r="H37" i="6"/>
  <c r="I37" i="6" s="1"/>
  <c r="F37" i="6"/>
  <c r="E37" i="6"/>
  <c r="L35" i="6"/>
  <c r="M35" i="6" s="1"/>
  <c r="J35" i="6"/>
  <c r="K35" i="6" s="1"/>
  <c r="H35" i="6"/>
  <c r="I35" i="6" s="1"/>
  <c r="F35" i="6"/>
  <c r="E35" i="6"/>
  <c r="L34" i="6"/>
  <c r="M34" i="6" s="1"/>
  <c r="J34" i="6"/>
  <c r="K34" i="6" s="1"/>
  <c r="H34" i="6"/>
  <c r="I34" i="6" s="1"/>
  <c r="F34" i="6"/>
  <c r="G34" i="6" s="1"/>
  <c r="E34" i="6"/>
  <c r="L33" i="6"/>
  <c r="M33" i="6" s="1"/>
  <c r="J33" i="6"/>
  <c r="K33" i="6" s="1"/>
  <c r="H33" i="6"/>
  <c r="I33" i="6" s="1"/>
  <c r="F33" i="6"/>
  <c r="E33" i="6"/>
  <c r="L32" i="6"/>
  <c r="M32" i="6" s="1"/>
  <c r="J32" i="6"/>
  <c r="K32" i="6" s="1"/>
  <c r="H32" i="6"/>
  <c r="I32" i="6" s="1"/>
  <c r="F32" i="6"/>
  <c r="E32" i="6"/>
  <c r="L31" i="6"/>
  <c r="M31" i="6" s="1"/>
  <c r="J31" i="6"/>
  <c r="K31" i="6" s="1"/>
  <c r="H31" i="6"/>
  <c r="I31" i="6" s="1"/>
  <c r="F31" i="6"/>
  <c r="E31" i="6"/>
  <c r="L30" i="6"/>
  <c r="M30" i="6" s="1"/>
  <c r="J30" i="6"/>
  <c r="K30" i="6" s="1"/>
  <c r="H30" i="6"/>
  <c r="I30" i="6" s="1"/>
  <c r="F30" i="6"/>
  <c r="G30" i="6" s="1"/>
  <c r="E30" i="6"/>
  <c r="L29" i="6"/>
  <c r="M29" i="6" s="1"/>
  <c r="J29" i="6"/>
  <c r="K29" i="6" s="1"/>
  <c r="H29" i="6"/>
  <c r="I29" i="6" s="1"/>
  <c r="F29" i="6"/>
  <c r="E29" i="6"/>
  <c r="L28" i="6"/>
  <c r="M28" i="6" s="1"/>
  <c r="J28" i="6"/>
  <c r="K28" i="6" s="1"/>
  <c r="H28" i="6"/>
  <c r="I28" i="6" s="1"/>
  <c r="F28" i="6"/>
  <c r="G28" i="6" s="1"/>
  <c r="E28" i="6"/>
  <c r="L27" i="6"/>
  <c r="M27" i="6" s="1"/>
  <c r="J27" i="6"/>
  <c r="K27" i="6" s="1"/>
  <c r="H27" i="6"/>
  <c r="I27" i="6" s="1"/>
  <c r="F27" i="6"/>
  <c r="E27" i="6"/>
  <c r="L5" i="6"/>
  <c r="M5" i="6" s="1"/>
  <c r="L6" i="6"/>
  <c r="M6" i="6" s="1"/>
  <c r="L8" i="6"/>
  <c r="M8" i="6" s="1"/>
  <c r="L9" i="6"/>
  <c r="M9" i="6" s="1"/>
  <c r="L10" i="6"/>
  <c r="M10" i="6" s="1"/>
  <c r="L12" i="6"/>
  <c r="M12" i="6" s="1"/>
  <c r="L14" i="6"/>
  <c r="M14" i="6" s="1"/>
  <c r="L16" i="6"/>
  <c r="M16" i="6" s="1"/>
  <c r="L18" i="6"/>
  <c r="M18" i="6" s="1"/>
  <c r="L20" i="6"/>
  <c r="M20" i="6" s="1"/>
  <c r="L22" i="6"/>
  <c r="M22" i="6" s="1"/>
  <c r="L3" i="6"/>
  <c r="M3" i="6" s="1"/>
  <c r="L4" i="6"/>
  <c r="J5" i="6"/>
  <c r="K5" i="6" s="1"/>
  <c r="J6" i="6"/>
  <c r="K6" i="6" s="1"/>
  <c r="J8" i="6"/>
  <c r="K8" i="6" s="1"/>
  <c r="J9" i="6"/>
  <c r="K9" i="6" s="1"/>
  <c r="J10" i="6"/>
  <c r="K10" i="6" s="1"/>
  <c r="J11" i="6"/>
  <c r="K11" i="6" s="1"/>
  <c r="J12" i="6"/>
  <c r="K12" i="6" s="1"/>
  <c r="J13" i="6"/>
  <c r="K13" i="6" s="1"/>
  <c r="J14" i="6"/>
  <c r="K14" i="6" s="1"/>
  <c r="J15" i="6"/>
  <c r="K15" i="6" s="1"/>
  <c r="J16" i="6"/>
  <c r="K16" i="6" s="1"/>
  <c r="J17" i="6"/>
  <c r="K17" i="6" s="1"/>
  <c r="J18" i="6"/>
  <c r="K18" i="6" s="1"/>
  <c r="J19" i="6"/>
  <c r="K19" i="6" s="1"/>
  <c r="J20" i="6"/>
  <c r="K20" i="6" s="1"/>
  <c r="J21" i="6"/>
  <c r="K21" i="6" s="1"/>
  <c r="J22" i="6"/>
  <c r="K22" i="6" s="1"/>
  <c r="J23" i="6"/>
  <c r="K23" i="6" s="1"/>
  <c r="J3" i="6"/>
  <c r="K3" i="6" s="1"/>
  <c r="J4" i="6"/>
  <c r="H4" i="6"/>
  <c r="H5" i="6"/>
  <c r="I5" i="6" s="1"/>
  <c r="H6" i="6"/>
  <c r="I6" i="6" s="1"/>
  <c r="H8" i="6"/>
  <c r="I8" i="6" s="1"/>
  <c r="H9" i="6"/>
  <c r="I9" i="6" s="1"/>
  <c r="H10" i="6"/>
  <c r="I10" i="6" s="1"/>
  <c r="H11" i="6"/>
  <c r="I11" i="6" s="1"/>
  <c r="H12" i="6"/>
  <c r="I12" i="6" s="1"/>
  <c r="H13" i="6"/>
  <c r="I13" i="6" s="1"/>
  <c r="H14" i="6"/>
  <c r="I14" i="6" s="1"/>
  <c r="H15" i="6"/>
  <c r="I15" i="6" s="1"/>
  <c r="H16" i="6"/>
  <c r="I16" i="6" s="1"/>
  <c r="H17" i="6"/>
  <c r="I17" i="6" s="1"/>
  <c r="H18" i="6"/>
  <c r="I18" i="6" s="1"/>
  <c r="H19" i="6"/>
  <c r="I19" i="6" s="1"/>
  <c r="H20" i="6"/>
  <c r="I20" i="6" s="1"/>
  <c r="H21" i="6"/>
  <c r="I21" i="6" s="1"/>
  <c r="H22" i="6"/>
  <c r="I22" i="6" s="1"/>
  <c r="H23" i="6"/>
  <c r="I23" i="6" s="1"/>
  <c r="H3" i="6"/>
  <c r="I3" i="6" s="1"/>
  <c r="F4" i="6"/>
  <c r="F5" i="6"/>
  <c r="F6" i="6"/>
  <c r="G6" i="6" s="1"/>
  <c r="F8" i="6"/>
  <c r="G8" i="6" s="1"/>
  <c r="F9" i="6"/>
  <c r="F10" i="6"/>
  <c r="G10" i="6" s="1"/>
  <c r="F12" i="6"/>
  <c r="F14" i="6"/>
  <c r="G14" i="6" s="1"/>
  <c r="F16" i="6"/>
  <c r="G16" i="6" s="1"/>
  <c r="F18" i="6"/>
  <c r="G18" i="6" s="1"/>
  <c r="F20" i="6"/>
  <c r="G20" i="6" s="1"/>
  <c r="F22" i="6"/>
  <c r="G22" i="6" s="1"/>
  <c r="F3" i="6"/>
  <c r="G5" i="6"/>
  <c r="G9" i="6"/>
  <c r="G12" i="6"/>
  <c r="G3" i="6"/>
  <c r="E14" i="6"/>
  <c r="E13" i="6"/>
  <c r="E10" i="6"/>
  <c r="E5" i="6"/>
  <c r="E3" i="6"/>
  <c r="N148" i="6" l="1"/>
  <c r="N150" i="6"/>
  <c r="O150" i="6" s="1"/>
  <c r="N152" i="6"/>
  <c r="O152" i="6" s="1"/>
  <c r="N154" i="6"/>
  <c r="O154" i="6" s="1"/>
  <c r="N156" i="6"/>
  <c r="O156" i="6" s="1"/>
  <c r="N158" i="6"/>
  <c r="O158" i="6" s="1"/>
  <c r="G148" i="6"/>
  <c r="G150" i="6"/>
  <c r="G152" i="6"/>
  <c r="G154" i="6"/>
  <c r="G156" i="6"/>
  <c r="N162" i="6"/>
  <c r="O162" i="6" s="1"/>
  <c r="G162" i="6"/>
  <c r="N164" i="6"/>
  <c r="O164" i="6" s="1"/>
  <c r="G164" i="6"/>
  <c r="N166" i="6"/>
  <c r="O166" i="6" s="1"/>
  <c r="G166" i="6"/>
  <c r="N168" i="6"/>
  <c r="O168" i="6" s="1"/>
  <c r="G168" i="6"/>
  <c r="N27" i="6"/>
  <c r="O27" i="6" s="1"/>
  <c r="N29" i="6"/>
  <c r="O29" i="6" s="1"/>
  <c r="N31" i="6"/>
  <c r="O31" i="6" s="1"/>
  <c r="N33" i="6"/>
  <c r="O33" i="6" s="1"/>
  <c r="N35" i="6"/>
  <c r="O35" i="6" s="1"/>
  <c r="N37" i="6"/>
  <c r="O37" i="6" s="1"/>
  <c r="N39" i="6"/>
  <c r="O39" i="6" s="1"/>
  <c r="N41" i="6"/>
  <c r="O41" i="6" s="1"/>
  <c r="N43" i="6"/>
  <c r="O43" i="6" s="1"/>
  <c r="N45" i="6"/>
  <c r="O45" i="6" s="1"/>
  <c r="N47" i="6"/>
  <c r="O47" i="6" s="1"/>
  <c r="G57" i="6"/>
  <c r="G59" i="6"/>
  <c r="G61" i="6"/>
  <c r="G63" i="6"/>
  <c r="K120" i="6"/>
  <c r="J159" i="6"/>
  <c r="K159" i="6" s="1"/>
  <c r="F159" i="6"/>
  <c r="G159" i="6" s="1"/>
  <c r="J161" i="6"/>
  <c r="K161" i="6" s="1"/>
  <c r="F161" i="6"/>
  <c r="G161" i="6" s="1"/>
  <c r="J163" i="6"/>
  <c r="K163" i="6" s="1"/>
  <c r="F163" i="6"/>
  <c r="G163" i="6" s="1"/>
  <c r="J165" i="6"/>
  <c r="K165" i="6" s="1"/>
  <c r="F165" i="6"/>
  <c r="G165" i="6" s="1"/>
  <c r="J167" i="6"/>
  <c r="K167" i="6" s="1"/>
  <c r="F167" i="6"/>
  <c r="G167" i="6" s="1"/>
  <c r="L172" i="6"/>
  <c r="M172" i="6" s="1"/>
  <c r="H172" i="6"/>
  <c r="I172" i="6" s="1"/>
  <c r="E172" i="6"/>
  <c r="L174" i="6"/>
  <c r="M174" i="6" s="1"/>
  <c r="H174" i="6"/>
  <c r="I174" i="6" s="1"/>
  <c r="E174" i="6"/>
  <c r="L176" i="6"/>
  <c r="M176" i="6" s="1"/>
  <c r="H176" i="6"/>
  <c r="I176" i="6" s="1"/>
  <c r="E176" i="6"/>
  <c r="L178" i="6"/>
  <c r="M178" i="6" s="1"/>
  <c r="H178" i="6"/>
  <c r="I178" i="6" s="1"/>
  <c r="E178" i="6"/>
  <c r="L180" i="6"/>
  <c r="M180" i="6" s="1"/>
  <c r="H180" i="6"/>
  <c r="I180" i="6" s="1"/>
  <c r="E180" i="6"/>
  <c r="L182" i="6"/>
  <c r="M182" i="6" s="1"/>
  <c r="H182" i="6"/>
  <c r="I182" i="6" s="1"/>
  <c r="E182" i="6"/>
  <c r="L184" i="6"/>
  <c r="M184" i="6" s="1"/>
  <c r="H184" i="6"/>
  <c r="I184" i="6" s="1"/>
  <c r="E184" i="6"/>
  <c r="L186" i="6"/>
  <c r="M186" i="6" s="1"/>
  <c r="H186" i="6"/>
  <c r="I186" i="6" s="1"/>
  <c r="E186" i="6"/>
  <c r="L188" i="6"/>
  <c r="M188" i="6" s="1"/>
  <c r="H188" i="6"/>
  <c r="I188" i="6" s="1"/>
  <c r="E188" i="6"/>
  <c r="L190" i="6"/>
  <c r="M190" i="6" s="1"/>
  <c r="H190" i="6"/>
  <c r="I190" i="6" s="1"/>
  <c r="E190" i="6"/>
  <c r="L192" i="6"/>
  <c r="M192" i="6" s="1"/>
  <c r="H192" i="6"/>
  <c r="I192" i="6" s="1"/>
  <c r="E192" i="6"/>
  <c r="J197" i="6"/>
  <c r="K197" i="6" s="1"/>
  <c r="F197" i="6"/>
  <c r="G197" i="6" s="1"/>
  <c r="C217" i="6"/>
  <c r="L200" i="6"/>
  <c r="M200" i="6" s="1"/>
  <c r="E200" i="6"/>
  <c r="J202" i="6"/>
  <c r="K202" i="6" s="1"/>
  <c r="L202" i="6"/>
  <c r="M202" i="6" s="1"/>
  <c r="E202" i="6"/>
  <c r="L204" i="6"/>
  <c r="M204" i="6" s="1"/>
  <c r="E204" i="6"/>
  <c r="J206" i="6"/>
  <c r="K206" i="6" s="1"/>
  <c r="L206" i="6"/>
  <c r="M206" i="6" s="1"/>
  <c r="E206" i="6"/>
  <c r="L208" i="6"/>
  <c r="M208" i="6" s="1"/>
  <c r="E208" i="6"/>
  <c r="J210" i="6"/>
  <c r="K210" i="6" s="1"/>
  <c r="L210" i="6"/>
  <c r="M210" i="6" s="1"/>
  <c r="E210" i="6"/>
  <c r="L212" i="6"/>
  <c r="M212" i="6" s="1"/>
  <c r="E212" i="6"/>
  <c r="J214" i="6"/>
  <c r="K214" i="6" s="1"/>
  <c r="L214" i="6"/>
  <c r="M214" i="6" s="1"/>
  <c r="E214" i="6"/>
  <c r="L216" i="6"/>
  <c r="M216" i="6" s="1"/>
  <c r="E216" i="6"/>
  <c r="F200" i="6"/>
  <c r="J200" i="6"/>
  <c r="K200" i="6" s="1"/>
  <c r="K217" i="6" s="1"/>
  <c r="F202" i="6"/>
  <c r="F204" i="6"/>
  <c r="N204" i="6" s="1"/>
  <c r="O204" i="6" s="1"/>
  <c r="F206" i="6"/>
  <c r="F208" i="6"/>
  <c r="N208" i="6" s="1"/>
  <c r="O208" i="6" s="1"/>
  <c r="F210" i="6"/>
  <c r="F212" i="6"/>
  <c r="N212" i="6" s="1"/>
  <c r="O212" i="6" s="1"/>
  <c r="F214" i="6"/>
  <c r="F216" i="6"/>
  <c r="N216" i="6" s="1"/>
  <c r="O216" i="6" s="1"/>
  <c r="N198" i="6"/>
  <c r="O198" i="6" s="1"/>
  <c r="N160" i="6"/>
  <c r="O160" i="6" s="1"/>
  <c r="G160" i="6"/>
  <c r="N143" i="6"/>
  <c r="O143" i="6" s="1"/>
  <c r="N141" i="6"/>
  <c r="O141" i="6" s="1"/>
  <c r="N139" i="6"/>
  <c r="O139" i="6" s="1"/>
  <c r="N137" i="6"/>
  <c r="O137" i="6" s="1"/>
  <c r="N135" i="6"/>
  <c r="O135" i="6" s="1"/>
  <c r="N133" i="6"/>
  <c r="O133" i="6" s="1"/>
  <c r="N131" i="6"/>
  <c r="O131" i="6" s="1"/>
  <c r="N129" i="6"/>
  <c r="O129" i="6" s="1"/>
  <c r="N127" i="6"/>
  <c r="O127" i="6" s="1"/>
  <c r="N125" i="6"/>
  <c r="O125" i="6" s="1"/>
  <c r="F123" i="6"/>
  <c r="G123" i="6" s="1"/>
  <c r="J123" i="6"/>
  <c r="K123" i="6" s="1"/>
  <c r="G196" i="6"/>
  <c r="G198" i="6"/>
  <c r="G200" i="6"/>
  <c r="G202" i="6"/>
  <c r="G206" i="6"/>
  <c r="G210" i="6"/>
  <c r="G214" i="6"/>
  <c r="I217" i="6"/>
  <c r="G172" i="6"/>
  <c r="K193" i="6"/>
  <c r="G174" i="6"/>
  <c r="G176" i="6"/>
  <c r="G178" i="6"/>
  <c r="G180" i="6"/>
  <c r="G182" i="6"/>
  <c r="G184" i="6"/>
  <c r="G186" i="6"/>
  <c r="G188" i="6"/>
  <c r="G190" i="6"/>
  <c r="G192" i="6"/>
  <c r="I193" i="6"/>
  <c r="K144" i="6"/>
  <c r="E144" i="6"/>
  <c r="G125" i="6"/>
  <c r="G127" i="6"/>
  <c r="G129" i="6"/>
  <c r="G131" i="6"/>
  <c r="G133" i="6"/>
  <c r="G135" i="6"/>
  <c r="G137" i="6"/>
  <c r="G139" i="6"/>
  <c r="G141" i="6"/>
  <c r="G143" i="6"/>
  <c r="N118" i="6"/>
  <c r="O118" i="6" s="1"/>
  <c r="N116" i="6"/>
  <c r="O116" i="6" s="1"/>
  <c r="N114" i="6"/>
  <c r="O114" i="6" s="1"/>
  <c r="N112" i="6"/>
  <c r="O112" i="6" s="1"/>
  <c r="N110" i="6"/>
  <c r="O110" i="6" s="1"/>
  <c r="N108" i="6"/>
  <c r="O108" i="6" s="1"/>
  <c r="N106" i="6"/>
  <c r="O106" i="6" s="1"/>
  <c r="N104" i="6"/>
  <c r="O104" i="6" s="1"/>
  <c r="N102" i="6"/>
  <c r="O102" i="6" s="1"/>
  <c r="N100" i="6"/>
  <c r="O100" i="6" s="1"/>
  <c r="G95" i="6"/>
  <c r="G93" i="6"/>
  <c r="G91" i="6"/>
  <c r="G89" i="6"/>
  <c r="G87" i="6"/>
  <c r="G85" i="6"/>
  <c r="G83" i="6"/>
  <c r="G81" i="6"/>
  <c r="G79" i="6"/>
  <c r="K96" i="6"/>
  <c r="G77" i="6"/>
  <c r="E96" i="6"/>
  <c r="G75" i="6"/>
  <c r="G71" i="6"/>
  <c r="G69" i="6"/>
  <c r="G67" i="6"/>
  <c r="G65" i="6"/>
  <c r="G47" i="6"/>
  <c r="G45" i="6"/>
  <c r="G43" i="6"/>
  <c r="G41" i="6"/>
  <c r="G39" i="6"/>
  <c r="G37" i="6"/>
  <c r="G35" i="6"/>
  <c r="G33" i="6"/>
  <c r="G31" i="6"/>
  <c r="G29" i="6"/>
  <c r="G27" i="6"/>
  <c r="F23" i="6"/>
  <c r="F21" i="6"/>
  <c r="F19" i="6"/>
  <c r="F17" i="6"/>
  <c r="F15" i="6"/>
  <c r="F13" i="6"/>
  <c r="F11" i="6"/>
  <c r="N9" i="6"/>
  <c r="O9" i="6" s="1"/>
  <c r="N5" i="6"/>
  <c r="O5" i="6" s="1"/>
  <c r="O196" i="6"/>
  <c r="N199" i="6"/>
  <c r="O199" i="6" s="1"/>
  <c r="G201" i="6"/>
  <c r="N201" i="6"/>
  <c r="O201" i="6" s="1"/>
  <c r="N203" i="6"/>
  <c r="O203" i="6" s="1"/>
  <c r="N205" i="6"/>
  <c r="O205" i="6" s="1"/>
  <c r="N207" i="6"/>
  <c r="O207" i="6" s="1"/>
  <c r="N209" i="6"/>
  <c r="O209" i="6" s="1"/>
  <c r="N211" i="6"/>
  <c r="O211" i="6" s="1"/>
  <c r="N213" i="6"/>
  <c r="O213" i="6" s="1"/>
  <c r="N215" i="6"/>
  <c r="O215" i="6" s="1"/>
  <c r="N173" i="6"/>
  <c r="O173" i="6" s="1"/>
  <c r="N175" i="6"/>
  <c r="O175" i="6" s="1"/>
  <c r="G177" i="6"/>
  <c r="N177" i="6"/>
  <c r="O177" i="6" s="1"/>
  <c r="N179" i="6"/>
  <c r="O179" i="6" s="1"/>
  <c r="N181" i="6"/>
  <c r="O181" i="6" s="1"/>
  <c r="N183" i="6"/>
  <c r="O183" i="6" s="1"/>
  <c r="N185" i="6"/>
  <c r="O185" i="6" s="1"/>
  <c r="N187" i="6"/>
  <c r="O187" i="6" s="1"/>
  <c r="N189" i="6"/>
  <c r="O189" i="6" s="1"/>
  <c r="N191" i="6"/>
  <c r="O191" i="6" s="1"/>
  <c r="O148" i="6"/>
  <c r="N149" i="6"/>
  <c r="O149" i="6" s="1"/>
  <c r="N151" i="6"/>
  <c r="O151" i="6" s="1"/>
  <c r="G153" i="6"/>
  <c r="N153" i="6"/>
  <c r="O153" i="6" s="1"/>
  <c r="N155" i="6"/>
  <c r="O155" i="6" s="1"/>
  <c r="N165" i="6"/>
  <c r="O165" i="6" s="1"/>
  <c r="I96" i="6"/>
  <c r="M96" i="6"/>
  <c r="N99" i="6"/>
  <c r="O99" i="6" s="1"/>
  <c r="E120" i="6"/>
  <c r="G100" i="6"/>
  <c r="N101" i="6"/>
  <c r="O101" i="6" s="1"/>
  <c r="G102" i="6"/>
  <c r="N103" i="6"/>
  <c r="O103" i="6" s="1"/>
  <c r="G104" i="6"/>
  <c r="N105" i="6"/>
  <c r="O105" i="6" s="1"/>
  <c r="G106" i="6"/>
  <c r="N107" i="6"/>
  <c r="O107" i="6" s="1"/>
  <c r="G108" i="6"/>
  <c r="N109" i="6"/>
  <c r="O109" i="6" s="1"/>
  <c r="G110" i="6"/>
  <c r="N111" i="6"/>
  <c r="O111" i="6" s="1"/>
  <c r="G112" i="6"/>
  <c r="N113" i="6"/>
  <c r="O113" i="6" s="1"/>
  <c r="G114" i="6"/>
  <c r="N115" i="6"/>
  <c r="O115" i="6" s="1"/>
  <c r="G116" i="6"/>
  <c r="N117" i="6"/>
  <c r="O117" i="6" s="1"/>
  <c r="G118" i="6"/>
  <c r="N119" i="6"/>
  <c r="O119" i="6" s="1"/>
  <c r="I144" i="6"/>
  <c r="M144" i="6"/>
  <c r="N124" i="6"/>
  <c r="O124" i="6" s="1"/>
  <c r="N126" i="6"/>
  <c r="O126" i="6" s="1"/>
  <c r="G128" i="6"/>
  <c r="N128" i="6"/>
  <c r="O128" i="6" s="1"/>
  <c r="N130" i="6"/>
  <c r="O130" i="6" s="1"/>
  <c r="N132" i="6"/>
  <c r="O132" i="6" s="1"/>
  <c r="N134" i="6"/>
  <c r="O134" i="6" s="1"/>
  <c r="N136" i="6"/>
  <c r="O136" i="6" s="1"/>
  <c r="N138" i="6"/>
  <c r="O138" i="6" s="1"/>
  <c r="N140" i="6"/>
  <c r="O140" i="6" s="1"/>
  <c r="N142" i="6"/>
  <c r="O142" i="6" s="1"/>
  <c r="I120" i="6"/>
  <c r="M120" i="6"/>
  <c r="G99" i="6"/>
  <c r="G101" i="6"/>
  <c r="G103" i="6"/>
  <c r="G105" i="6"/>
  <c r="G107" i="6"/>
  <c r="G109" i="6"/>
  <c r="G111" i="6"/>
  <c r="G113" i="6"/>
  <c r="G115" i="6"/>
  <c r="G117" i="6"/>
  <c r="G119" i="6"/>
  <c r="O75" i="6"/>
  <c r="N76" i="6"/>
  <c r="O76" i="6" s="1"/>
  <c r="N78" i="6"/>
  <c r="O78" i="6" s="1"/>
  <c r="G80" i="6"/>
  <c r="N80" i="6"/>
  <c r="O80" i="6" s="1"/>
  <c r="N82" i="6"/>
  <c r="O82" i="6" s="1"/>
  <c r="N84" i="6"/>
  <c r="O84" i="6" s="1"/>
  <c r="N86" i="6"/>
  <c r="O86" i="6" s="1"/>
  <c r="N88" i="6"/>
  <c r="O88" i="6" s="1"/>
  <c r="N90" i="6"/>
  <c r="O90" i="6" s="1"/>
  <c r="N92" i="6"/>
  <c r="O92" i="6" s="1"/>
  <c r="N94" i="6"/>
  <c r="O94" i="6" s="1"/>
  <c r="O51" i="6"/>
  <c r="N52" i="6"/>
  <c r="O52" i="6" s="1"/>
  <c r="N54" i="6"/>
  <c r="O54" i="6" s="1"/>
  <c r="G56" i="6"/>
  <c r="N56" i="6"/>
  <c r="O56" i="6" s="1"/>
  <c r="N58" i="6"/>
  <c r="O58" i="6" s="1"/>
  <c r="N60" i="6"/>
  <c r="O60" i="6" s="1"/>
  <c r="N62" i="6"/>
  <c r="O62" i="6" s="1"/>
  <c r="N64" i="6"/>
  <c r="O64" i="6" s="1"/>
  <c r="N66" i="6"/>
  <c r="O66" i="6" s="1"/>
  <c r="N68" i="6"/>
  <c r="O68" i="6" s="1"/>
  <c r="N70" i="6"/>
  <c r="O70" i="6" s="1"/>
  <c r="N28" i="6"/>
  <c r="O28" i="6" s="1"/>
  <c r="N30" i="6"/>
  <c r="O30" i="6" s="1"/>
  <c r="G32" i="6"/>
  <c r="N32" i="6"/>
  <c r="O32" i="6" s="1"/>
  <c r="N34" i="6"/>
  <c r="O34" i="6" s="1"/>
  <c r="N38" i="6"/>
  <c r="O38" i="6" s="1"/>
  <c r="N40" i="6"/>
  <c r="O40" i="6" s="1"/>
  <c r="N42" i="6"/>
  <c r="O42" i="6" s="1"/>
  <c r="N44" i="6"/>
  <c r="O44" i="6" s="1"/>
  <c r="N46" i="6"/>
  <c r="O46" i="6" s="1"/>
  <c r="N3" i="6"/>
  <c r="N22" i="6"/>
  <c r="O22" i="6" s="1"/>
  <c r="N20" i="6"/>
  <c r="O20" i="6" s="1"/>
  <c r="N18" i="6"/>
  <c r="O18" i="6" s="1"/>
  <c r="N16" i="6"/>
  <c r="O16" i="6" s="1"/>
  <c r="N14" i="6"/>
  <c r="O14" i="6" s="1"/>
  <c r="N12" i="6"/>
  <c r="O12" i="6" s="1"/>
  <c r="N10" i="6"/>
  <c r="O10" i="6" s="1"/>
  <c r="N8" i="6"/>
  <c r="O8" i="6" s="1"/>
  <c r="N6" i="6"/>
  <c r="O6" i="6" s="1"/>
  <c r="O3" i="6"/>
  <c r="M217" i="6" l="1"/>
  <c r="G144" i="6"/>
  <c r="O145" i="6" s="1"/>
  <c r="N161" i="6"/>
  <c r="O161" i="6" s="1"/>
  <c r="E217" i="6"/>
  <c r="E193" i="6"/>
  <c r="M193" i="6"/>
  <c r="G216" i="6"/>
  <c r="G212" i="6"/>
  <c r="G208" i="6"/>
  <c r="N192" i="6"/>
  <c r="O192" i="6" s="1"/>
  <c r="N184" i="6"/>
  <c r="O184" i="6" s="1"/>
  <c r="N176" i="6"/>
  <c r="O176" i="6" s="1"/>
  <c r="N186" i="6"/>
  <c r="O186" i="6" s="1"/>
  <c r="N178" i="6"/>
  <c r="O178" i="6" s="1"/>
  <c r="N167" i="6"/>
  <c r="O167" i="6" s="1"/>
  <c r="N163" i="6"/>
  <c r="O163" i="6" s="1"/>
  <c r="N159" i="6"/>
  <c r="O159" i="6" s="1"/>
  <c r="N197" i="6"/>
  <c r="O197" i="6" s="1"/>
  <c r="N214" i="6"/>
  <c r="O214" i="6" s="1"/>
  <c r="N210" i="6"/>
  <c r="O210" i="6" s="1"/>
  <c r="N206" i="6"/>
  <c r="O206" i="6" s="1"/>
  <c r="N202" i="6"/>
  <c r="O202" i="6" s="1"/>
  <c r="N188" i="6"/>
  <c r="O188" i="6" s="1"/>
  <c r="N180" i="6"/>
  <c r="O180" i="6" s="1"/>
  <c r="N172" i="6"/>
  <c r="O172" i="6" s="1"/>
  <c r="N190" i="6"/>
  <c r="O190" i="6" s="1"/>
  <c r="N182" i="6"/>
  <c r="O182" i="6" s="1"/>
  <c r="N174" i="6"/>
  <c r="O174" i="6" s="1"/>
  <c r="G204" i="6"/>
  <c r="N200" i="6"/>
  <c r="O200" i="6" s="1"/>
  <c r="G193" i="6"/>
  <c r="N123" i="6"/>
  <c r="O123" i="6" s="1"/>
  <c r="N120" i="6"/>
  <c r="G96" i="6"/>
  <c r="O97" i="6" s="1"/>
  <c r="N13" i="6"/>
  <c r="O13" i="6" s="1"/>
  <c r="G13" i="6"/>
  <c r="N17" i="6"/>
  <c r="O17" i="6" s="1"/>
  <c r="G17" i="6"/>
  <c r="N21" i="6"/>
  <c r="O21" i="6" s="1"/>
  <c r="G21" i="6"/>
  <c r="N11" i="6"/>
  <c r="O11" i="6" s="1"/>
  <c r="G11" i="6"/>
  <c r="N15" i="6"/>
  <c r="O15" i="6" s="1"/>
  <c r="G15" i="6"/>
  <c r="N19" i="6"/>
  <c r="O19" i="6" s="1"/>
  <c r="G19" i="6"/>
  <c r="N23" i="6"/>
  <c r="O23" i="6" s="1"/>
  <c r="G23" i="6"/>
  <c r="N193" i="6"/>
  <c r="G120" i="6"/>
  <c r="O121" i="6" s="1"/>
  <c r="N96" i="6"/>
  <c r="O194" i="6" l="1"/>
  <c r="G217" i="6"/>
  <c r="O218" i="6" s="1"/>
  <c r="N217" i="6"/>
  <c r="N144" i="6"/>
  <c r="N139" i="5" l="1"/>
  <c r="V139" i="5"/>
  <c r="U139" i="5"/>
  <c r="T139" i="5"/>
  <c r="S139" i="5"/>
  <c r="R139" i="5"/>
  <c r="Q139" i="5"/>
  <c r="P139" i="5"/>
  <c r="O139" i="5"/>
  <c r="M139" i="5"/>
  <c r="L139" i="5"/>
  <c r="K139" i="5"/>
  <c r="J139" i="5"/>
  <c r="I139" i="5"/>
  <c r="H139" i="5"/>
  <c r="G139" i="5"/>
  <c r="F139" i="5"/>
  <c r="E139" i="5"/>
  <c r="D139" i="5"/>
  <c r="C139" i="5"/>
  <c r="B139" i="5"/>
  <c r="W140" i="5"/>
  <c r="V134" i="5"/>
  <c r="V135" i="5" s="1"/>
  <c r="U134" i="5"/>
  <c r="U135" i="5" s="1"/>
  <c r="T134" i="5"/>
  <c r="T135" i="5" s="1"/>
  <c r="S134" i="5"/>
  <c r="S135" i="5" s="1"/>
  <c r="R134" i="5"/>
  <c r="R135" i="5" s="1"/>
  <c r="Q134" i="5"/>
  <c r="Q135" i="5" s="1"/>
  <c r="P134" i="5"/>
  <c r="P135" i="5" s="1"/>
  <c r="O134" i="5"/>
  <c r="O135" i="5" s="1"/>
  <c r="N134" i="5"/>
  <c r="N135" i="5" s="1"/>
  <c r="M134" i="5"/>
  <c r="M135" i="5" s="1"/>
  <c r="L134" i="5"/>
  <c r="L135" i="5" s="1"/>
  <c r="K134" i="5"/>
  <c r="K135" i="5" s="1"/>
  <c r="J134" i="5"/>
  <c r="J135" i="5" s="1"/>
  <c r="I134" i="5"/>
  <c r="I135" i="5" s="1"/>
  <c r="H134" i="5"/>
  <c r="H135" i="5" s="1"/>
  <c r="G134" i="5"/>
  <c r="G135" i="5" s="1"/>
  <c r="F134" i="5"/>
  <c r="F135" i="5" s="1"/>
  <c r="E134" i="5"/>
  <c r="E135" i="5" s="1"/>
  <c r="D134" i="5"/>
  <c r="D135" i="5" s="1"/>
  <c r="C134" i="5"/>
  <c r="C135" i="5" s="1"/>
  <c r="B134" i="5"/>
  <c r="W134" i="5" s="1"/>
  <c r="V119" i="5"/>
  <c r="V120" i="5" s="1"/>
  <c r="U119" i="5"/>
  <c r="U120" i="5" s="1"/>
  <c r="T119" i="5"/>
  <c r="T120" i="5" s="1"/>
  <c r="S119" i="5"/>
  <c r="S120" i="5" s="1"/>
  <c r="R119" i="5"/>
  <c r="R120" i="5" s="1"/>
  <c r="Q119" i="5"/>
  <c r="Q120" i="5" s="1"/>
  <c r="P119" i="5"/>
  <c r="P120" i="5" s="1"/>
  <c r="O119" i="5"/>
  <c r="O120" i="5" s="1"/>
  <c r="N119" i="5"/>
  <c r="N120" i="5" s="1"/>
  <c r="M119" i="5"/>
  <c r="M120" i="5" s="1"/>
  <c r="L119" i="5"/>
  <c r="L120" i="5" s="1"/>
  <c r="K119" i="5"/>
  <c r="K120" i="5" s="1"/>
  <c r="J119" i="5"/>
  <c r="J120" i="5" s="1"/>
  <c r="I119" i="5"/>
  <c r="I120" i="5" s="1"/>
  <c r="H119" i="5"/>
  <c r="H120" i="5" s="1"/>
  <c r="G119" i="5"/>
  <c r="G120" i="5" s="1"/>
  <c r="F119" i="5"/>
  <c r="F120" i="5" s="1"/>
  <c r="E119" i="5"/>
  <c r="E120" i="5" s="1"/>
  <c r="D119" i="5"/>
  <c r="D120" i="5" s="1"/>
  <c r="C119" i="5"/>
  <c r="C120" i="5" s="1"/>
  <c r="B119" i="5"/>
  <c r="W119" i="5" s="1"/>
  <c r="V104" i="5"/>
  <c r="V105" i="5" s="1"/>
  <c r="U104" i="5"/>
  <c r="U105" i="5" s="1"/>
  <c r="T104" i="5"/>
  <c r="T105" i="5" s="1"/>
  <c r="S104" i="5"/>
  <c r="S105" i="5" s="1"/>
  <c r="R104" i="5"/>
  <c r="R105" i="5" s="1"/>
  <c r="Q104" i="5"/>
  <c r="Q105" i="5" s="1"/>
  <c r="P104" i="5"/>
  <c r="P105" i="5" s="1"/>
  <c r="O104" i="5"/>
  <c r="O105" i="5" s="1"/>
  <c r="N104" i="5"/>
  <c r="N105" i="5" s="1"/>
  <c r="M104" i="5"/>
  <c r="M105" i="5" s="1"/>
  <c r="L104" i="5"/>
  <c r="L105" i="5" s="1"/>
  <c r="K104" i="5"/>
  <c r="K105" i="5" s="1"/>
  <c r="C157" i="6" s="1"/>
  <c r="J104" i="5"/>
  <c r="J105" i="5" s="1"/>
  <c r="I104" i="5"/>
  <c r="I105" i="5" s="1"/>
  <c r="H104" i="5"/>
  <c r="H105" i="5" s="1"/>
  <c r="G104" i="5"/>
  <c r="G105" i="5" s="1"/>
  <c r="F104" i="5"/>
  <c r="F105" i="5" s="1"/>
  <c r="E104" i="5"/>
  <c r="E105" i="5" s="1"/>
  <c r="D104" i="5"/>
  <c r="D105" i="5" s="1"/>
  <c r="C104" i="5"/>
  <c r="C105" i="5" s="1"/>
  <c r="B104" i="5"/>
  <c r="V89" i="5"/>
  <c r="V90" i="5" s="1"/>
  <c r="U89" i="5"/>
  <c r="U90" i="5" s="1"/>
  <c r="T89" i="5"/>
  <c r="T90" i="5" s="1"/>
  <c r="S89" i="5"/>
  <c r="S90" i="5" s="1"/>
  <c r="R89" i="5"/>
  <c r="R90" i="5" s="1"/>
  <c r="Q89" i="5"/>
  <c r="Q90" i="5" s="1"/>
  <c r="P89" i="5"/>
  <c r="P90" i="5" s="1"/>
  <c r="O89" i="5"/>
  <c r="O90" i="5" s="1"/>
  <c r="N89" i="5"/>
  <c r="N90" i="5" s="1"/>
  <c r="M89" i="5"/>
  <c r="M90" i="5" s="1"/>
  <c r="L89" i="5"/>
  <c r="L90" i="5" s="1"/>
  <c r="K89" i="5"/>
  <c r="K90" i="5" s="1"/>
  <c r="J89" i="5"/>
  <c r="J90" i="5" s="1"/>
  <c r="I89" i="5"/>
  <c r="I90" i="5" s="1"/>
  <c r="H89" i="5"/>
  <c r="H90" i="5" s="1"/>
  <c r="G89" i="5"/>
  <c r="G90" i="5" s="1"/>
  <c r="F89" i="5"/>
  <c r="F90" i="5" s="1"/>
  <c r="E89" i="5"/>
  <c r="E90" i="5" s="1"/>
  <c r="D89" i="5"/>
  <c r="D90" i="5" s="1"/>
  <c r="C89" i="5"/>
  <c r="C90" i="5" s="1"/>
  <c r="B89" i="5"/>
  <c r="W89" i="5" s="1"/>
  <c r="V74" i="5"/>
  <c r="V75" i="5" s="1"/>
  <c r="U74" i="5"/>
  <c r="U75" i="5" s="1"/>
  <c r="T74" i="5"/>
  <c r="T75" i="5" s="1"/>
  <c r="S74" i="5"/>
  <c r="S75" i="5" s="1"/>
  <c r="R74" i="5"/>
  <c r="R75" i="5" s="1"/>
  <c r="Q74" i="5"/>
  <c r="Q75" i="5" s="1"/>
  <c r="P74" i="5"/>
  <c r="P75" i="5" s="1"/>
  <c r="O74" i="5"/>
  <c r="O75" i="5" s="1"/>
  <c r="N74" i="5"/>
  <c r="N75" i="5" s="1"/>
  <c r="M74" i="5"/>
  <c r="M75" i="5" s="1"/>
  <c r="L74" i="5"/>
  <c r="L75" i="5" s="1"/>
  <c r="K74" i="5"/>
  <c r="K75" i="5" s="1"/>
  <c r="J74" i="5"/>
  <c r="J75" i="5" s="1"/>
  <c r="I74" i="5"/>
  <c r="I75" i="5" s="1"/>
  <c r="H74" i="5"/>
  <c r="H75" i="5" s="1"/>
  <c r="G74" i="5"/>
  <c r="G75" i="5" s="1"/>
  <c r="F74" i="5"/>
  <c r="F75" i="5" s="1"/>
  <c r="E74" i="5"/>
  <c r="E75" i="5" s="1"/>
  <c r="D74" i="5"/>
  <c r="D75" i="5" s="1"/>
  <c r="C74" i="5"/>
  <c r="C75" i="5" s="1"/>
  <c r="B74" i="5"/>
  <c r="W74" i="5" s="1"/>
  <c r="V59" i="5"/>
  <c r="V60" i="5" s="1"/>
  <c r="U59" i="5"/>
  <c r="U60" i="5" s="1"/>
  <c r="T59" i="5"/>
  <c r="T60" i="5" s="1"/>
  <c r="S59" i="5"/>
  <c r="S60" i="5" s="1"/>
  <c r="R59" i="5"/>
  <c r="R60" i="5" s="1"/>
  <c r="Q59" i="5"/>
  <c r="Q60" i="5" s="1"/>
  <c r="P59" i="5"/>
  <c r="P60" i="5" s="1"/>
  <c r="O59" i="5"/>
  <c r="O60" i="5" s="1"/>
  <c r="N59" i="5"/>
  <c r="N60" i="5" s="1"/>
  <c r="M59" i="5"/>
  <c r="M60" i="5" s="1"/>
  <c r="L59" i="5"/>
  <c r="L60" i="5" s="1"/>
  <c r="K59" i="5"/>
  <c r="K60" i="5" s="1"/>
  <c r="J59" i="5"/>
  <c r="J60" i="5" s="1"/>
  <c r="I59" i="5"/>
  <c r="I60" i="5" s="1"/>
  <c r="H59" i="5"/>
  <c r="H60" i="5" s="1"/>
  <c r="G59" i="5"/>
  <c r="G60" i="5" s="1"/>
  <c r="F59" i="5"/>
  <c r="F60" i="5" s="1"/>
  <c r="E59" i="5"/>
  <c r="E60" i="5" s="1"/>
  <c r="D59" i="5"/>
  <c r="D60" i="5" s="1"/>
  <c r="C59" i="5"/>
  <c r="C60" i="5" s="1"/>
  <c r="B59" i="5"/>
  <c r="W59" i="5" s="1"/>
  <c r="V44" i="5"/>
  <c r="V45" i="5" s="1"/>
  <c r="U44" i="5"/>
  <c r="U45" i="5" s="1"/>
  <c r="T44" i="5"/>
  <c r="T45" i="5" s="1"/>
  <c r="S44" i="5"/>
  <c r="S45" i="5" s="1"/>
  <c r="R44" i="5"/>
  <c r="R45" i="5" s="1"/>
  <c r="Q44" i="5"/>
  <c r="Q45" i="5" s="1"/>
  <c r="P44" i="5"/>
  <c r="P45" i="5" s="1"/>
  <c r="O44" i="5"/>
  <c r="O45" i="5" s="1"/>
  <c r="N44" i="5"/>
  <c r="N45" i="5" s="1"/>
  <c r="M44" i="5"/>
  <c r="M45" i="5" s="1"/>
  <c r="L44" i="5"/>
  <c r="L45" i="5" s="1"/>
  <c r="K44" i="5"/>
  <c r="K45" i="5" s="1"/>
  <c r="J44" i="5"/>
  <c r="J45" i="5" s="1"/>
  <c r="I44" i="5"/>
  <c r="I45" i="5" s="1"/>
  <c r="H44" i="5"/>
  <c r="H45" i="5" s="1"/>
  <c r="G44" i="5"/>
  <c r="G45" i="5" s="1"/>
  <c r="F44" i="5"/>
  <c r="F45" i="5" s="1"/>
  <c r="C55" i="6" s="1"/>
  <c r="E44" i="5"/>
  <c r="E45" i="5" s="1"/>
  <c r="D44" i="5"/>
  <c r="D45" i="5" s="1"/>
  <c r="C44" i="5"/>
  <c r="C45" i="5" s="1"/>
  <c r="B44" i="5"/>
  <c r="W44" i="5" s="1"/>
  <c r="V29" i="5"/>
  <c r="V30" i="5" s="1"/>
  <c r="U29" i="5"/>
  <c r="U30" i="5" s="1"/>
  <c r="T29" i="5"/>
  <c r="T30" i="5" s="1"/>
  <c r="S29" i="5"/>
  <c r="S30" i="5" s="1"/>
  <c r="R29" i="5"/>
  <c r="R30" i="5" s="1"/>
  <c r="Q29" i="5"/>
  <c r="Q30" i="5" s="1"/>
  <c r="P29" i="5"/>
  <c r="P30" i="5" s="1"/>
  <c r="O29" i="5"/>
  <c r="O30" i="5" s="1"/>
  <c r="N29" i="5"/>
  <c r="N30" i="5" s="1"/>
  <c r="M29" i="5"/>
  <c r="M30" i="5" s="1"/>
  <c r="L29" i="5"/>
  <c r="L30" i="5" s="1"/>
  <c r="K29" i="5"/>
  <c r="K30" i="5" s="1"/>
  <c r="C36" i="6" s="1"/>
  <c r="J29" i="5"/>
  <c r="J30" i="5" s="1"/>
  <c r="I29" i="5"/>
  <c r="I30" i="5" s="1"/>
  <c r="H29" i="5"/>
  <c r="H30" i="5" s="1"/>
  <c r="G29" i="5"/>
  <c r="G30" i="5" s="1"/>
  <c r="F29" i="5"/>
  <c r="F30" i="5" s="1"/>
  <c r="E29" i="5"/>
  <c r="E30" i="5" s="1"/>
  <c r="D29" i="5"/>
  <c r="D30" i="5" s="1"/>
  <c r="C29" i="5"/>
  <c r="C30" i="5" s="1"/>
  <c r="B29" i="5"/>
  <c r="W29" i="5" s="1"/>
  <c r="I14" i="5"/>
  <c r="I15" i="5" s="1"/>
  <c r="J14" i="5"/>
  <c r="J15" i="5" s="1"/>
  <c r="K14" i="5"/>
  <c r="K15" i="5" s="1"/>
  <c r="L14" i="5"/>
  <c r="L15" i="5" s="1"/>
  <c r="M14" i="5"/>
  <c r="M15" i="5" s="1"/>
  <c r="N14" i="5"/>
  <c r="N15" i="5" s="1"/>
  <c r="O14" i="5"/>
  <c r="O15" i="5" s="1"/>
  <c r="P14" i="5"/>
  <c r="P15" i="5" s="1"/>
  <c r="Q14" i="5"/>
  <c r="Q15" i="5" s="1"/>
  <c r="R14" i="5"/>
  <c r="R15" i="5" s="1"/>
  <c r="S14" i="5"/>
  <c r="S15" i="5" s="1"/>
  <c r="T14" i="5"/>
  <c r="T15" i="5" s="1"/>
  <c r="U14" i="5"/>
  <c r="U15" i="5" s="1"/>
  <c r="V14" i="5"/>
  <c r="V15" i="5" s="1"/>
  <c r="H14" i="5"/>
  <c r="H15" i="5" s="1"/>
  <c r="G14" i="5"/>
  <c r="G15" i="5" s="1"/>
  <c r="F14" i="5"/>
  <c r="F15" i="5" s="1"/>
  <c r="C7" i="6" s="1"/>
  <c r="E14" i="5"/>
  <c r="E15" i="5" s="1"/>
  <c r="D14" i="5"/>
  <c r="D15" i="5" s="1"/>
  <c r="C14" i="5"/>
  <c r="C15" i="5" s="1"/>
  <c r="B14" i="5"/>
  <c r="W14" i="5" s="1"/>
  <c r="D121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S117" i="9"/>
  <c r="T117" i="9"/>
  <c r="U117" i="9"/>
  <c r="V117" i="9"/>
  <c r="W117" i="9"/>
  <c r="X117" i="9"/>
  <c r="Y117" i="9"/>
  <c r="Z117" i="9"/>
  <c r="AA117" i="9"/>
  <c r="AB117" i="9"/>
  <c r="B117" i="9"/>
  <c r="C104" i="9"/>
  <c r="D104" i="9"/>
  <c r="E104" i="9"/>
  <c r="F104" i="9"/>
  <c r="G104" i="9"/>
  <c r="H104" i="9"/>
  <c r="I104" i="9"/>
  <c r="J104" i="9"/>
  <c r="K104" i="9"/>
  <c r="L104" i="9"/>
  <c r="M104" i="9"/>
  <c r="N104" i="9"/>
  <c r="O104" i="9"/>
  <c r="P104" i="9"/>
  <c r="Q104" i="9"/>
  <c r="R104" i="9"/>
  <c r="S104" i="9"/>
  <c r="T104" i="9"/>
  <c r="U104" i="9"/>
  <c r="V104" i="9"/>
  <c r="W104" i="9"/>
  <c r="X104" i="9"/>
  <c r="Y104" i="9"/>
  <c r="Z104" i="9"/>
  <c r="AA104" i="9"/>
  <c r="AB104" i="9"/>
  <c r="B104" i="9"/>
  <c r="AB121" i="9"/>
  <c r="AA121" i="9"/>
  <c r="Z121" i="9"/>
  <c r="Y121" i="9"/>
  <c r="X121" i="9"/>
  <c r="W121" i="9"/>
  <c r="V121" i="9"/>
  <c r="U121" i="9"/>
  <c r="T121" i="9"/>
  <c r="S121" i="9"/>
  <c r="R121" i="9"/>
  <c r="Q121" i="9"/>
  <c r="P121" i="9"/>
  <c r="O121" i="9"/>
  <c r="N121" i="9"/>
  <c r="M121" i="9"/>
  <c r="L121" i="9"/>
  <c r="K121" i="9"/>
  <c r="J121" i="9"/>
  <c r="I121" i="9"/>
  <c r="H121" i="9"/>
  <c r="G121" i="9"/>
  <c r="F121" i="9"/>
  <c r="E121" i="9"/>
  <c r="C121" i="9"/>
  <c r="B121" i="9"/>
  <c r="C91" i="9"/>
  <c r="D91" i="9"/>
  <c r="E91" i="9"/>
  <c r="F91" i="9"/>
  <c r="G91" i="9"/>
  <c r="H91" i="9"/>
  <c r="I91" i="9"/>
  <c r="J91" i="9"/>
  <c r="K91" i="9"/>
  <c r="L91" i="9"/>
  <c r="M91" i="9"/>
  <c r="N91" i="9"/>
  <c r="O91" i="9"/>
  <c r="P91" i="9"/>
  <c r="Q91" i="9"/>
  <c r="R91" i="9"/>
  <c r="S91" i="9"/>
  <c r="T91" i="9"/>
  <c r="U91" i="9"/>
  <c r="V91" i="9"/>
  <c r="W91" i="9"/>
  <c r="X91" i="9"/>
  <c r="Y91" i="9"/>
  <c r="Z91" i="9"/>
  <c r="AA91" i="9"/>
  <c r="AB91" i="9"/>
  <c r="B91" i="9"/>
  <c r="C78" i="9"/>
  <c r="D78" i="9"/>
  <c r="E78" i="9"/>
  <c r="F78" i="9"/>
  <c r="G78" i="9"/>
  <c r="H78" i="9"/>
  <c r="I78" i="9"/>
  <c r="J78" i="9"/>
  <c r="K78" i="9"/>
  <c r="L78" i="9"/>
  <c r="M78" i="9"/>
  <c r="N78" i="9"/>
  <c r="O78" i="9"/>
  <c r="P78" i="9"/>
  <c r="Q78" i="9"/>
  <c r="R78" i="9"/>
  <c r="S78" i="9"/>
  <c r="T78" i="9"/>
  <c r="U78" i="9"/>
  <c r="V78" i="9"/>
  <c r="W78" i="9"/>
  <c r="X78" i="9"/>
  <c r="Y78" i="9"/>
  <c r="Z78" i="9"/>
  <c r="AA78" i="9"/>
  <c r="AB78" i="9"/>
  <c r="B78" i="9"/>
  <c r="C65" i="9"/>
  <c r="D65" i="9"/>
  <c r="E65" i="9"/>
  <c r="F65" i="9"/>
  <c r="G65" i="9"/>
  <c r="H65" i="9"/>
  <c r="I65" i="9"/>
  <c r="J65" i="9"/>
  <c r="K65" i="9"/>
  <c r="L65" i="9"/>
  <c r="M65" i="9"/>
  <c r="N65" i="9"/>
  <c r="O65" i="9"/>
  <c r="P65" i="9"/>
  <c r="Q65" i="9"/>
  <c r="R65" i="9"/>
  <c r="S65" i="9"/>
  <c r="T65" i="9"/>
  <c r="U65" i="9"/>
  <c r="V65" i="9"/>
  <c r="W65" i="9"/>
  <c r="X65" i="9"/>
  <c r="Y65" i="9"/>
  <c r="Z65" i="9"/>
  <c r="AA65" i="9"/>
  <c r="AB65" i="9"/>
  <c r="B65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B52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Y39" i="9"/>
  <c r="Z39" i="9"/>
  <c r="AA39" i="9"/>
  <c r="AB39" i="9"/>
  <c r="B39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Z26" i="9"/>
  <c r="AA26" i="9"/>
  <c r="AB26" i="9"/>
  <c r="B26" i="9"/>
  <c r="C13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AA13" i="9"/>
  <c r="AB13" i="9"/>
  <c r="B13" i="9"/>
  <c r="AC122" i="9"/>
  <c r="J157" i="6" l="1"/>
  <c r="K157" i="6" s="1"/>
  <c r="K169" i="6" s="1"/>
  <c r="F157" i="6"/>
  <c r="L157" i="6"/>
  <c r="M157" i="6" s="1"/>
  <c r="M169" i="6" s="1"/>
  <c r="H157" i="6"/>
  <c r="I157" i="6" s="1"/>
  <c r="I169" i="6" s="1"/>
  <c r="C169" i="6"/>
  <c r="E157" i="6"/>
  <c r="E169" i="6" s="1"/>
  <c r="C72" i="6"/>
  <c r="J55" i="6"/>
  <c r="K55" i="6" s="1"/>
  <c r="K72" i="6" s="1"/>
  <c r="F55" i="6"/>
  <c r="L55" i="6"/>
  <c r="M55" i="6" s="1"/>
  <c r="M72" i="6" s="1"/>
  <c r="H55" i="6"/>
  <c r="I55" i="6" s="1"/>
  <c r="I72" i="6" s="1"/>
  <c r="E55" i="6"/>
  <c r="E72" i="6" s="1"/>
  <c r="J36" i="6"/>
  <c r="K36" i="6" s="1"/>
  <c r="K48" i="6" s="1"/>
  <c r="F36" i="6"/>
  <c r="C48" i="6"/>
  <c r="L36" i="6"/>
  <c r="M36" i="6" s="1"/>
  <c r="M48" i="6" s="1"/>
  <c r="H36" i="6"/>
  <c r="I36" i="6" s="1"/>
  <c r="I48" i="6" s="1"/>
  <c r="E36" i="6"/>
  <c r="E48" i="6" s="1"/>
  <c r="C24" i="6"/>
  <c r="O220" i="6" s="1"/>
  <c r="F7" i="6"/>
  <c r="L7" i="6"/>
  <c r="M7" i="6" s="1"/>
  <c r="J7" i="6"/>
  <c r="K7" i="6" s="1"/>
  <c r="H7" i="6"/>
  <c r="I7" i="6" s="1"/>
  <c r="AC121" i="9"/>
  <c r="F138" i="5"/>
  <c r="H138" i="5"/>
  <c r="B120" i="9"/>
  <c r="K120" i="9"/>
  <c r="I120" i="9"/>
  <c r="G120" i="9"/>
  <c r="E120" i="9"/>
  <c r="AA120" i="9"/>
  <c r="Y120" i="9"/>
  <c r="W120" i="9"/>
  <c r="U120" i="9"/>
  <c r="S120" i="9"/>
  <c r="Q120" i="9"/>
  <c r="O120" i="9"/>
  <c r="M120" i="9"/>
  <c r="C120" i="9"/>
  <c r="AB120" i="9"/>
  <c r="Z120" i="9"/>
  <c r="X120" i="9"/>
  <c r="V120" i="9"/>
  <c r="T120" i="9"/>
  <c r="R120" i="9"/>
  <c r="P120" i="9"/>
  <c r="N120" i="9"/>
  <c r="L120" i="9"/>
  <c r="J120" i="9"/>
  <c r="H120" i="9"/>
  <c r="F120" i="9"/>
  <c r="U138" i="5"/>
  <c r="C138" i="5"/>
  <c r="W104" i="5"/>
  <c r="V138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G138" i="5"/>
  <c r="E138" i="5"/>
  <c r="D138" i="5"/>
  <c r="W139" i="5"/>
  <c r="B135" i="5"/>
  <c r="W135" i="5" s="1"/>
  <c r="B120" i="5"/>
  <c r="W120" i="5" s="1"/>
  <c r="B105" i="5"/>
  <c r="W105" i="5" s="1"/>
  <c r="B90" i="5"/>
  <c r="W90" i="5" s="1"/>
  <c r="B75" i="5"/>
  <c r="W75" i="5" s="1"/>
  <c r="B60" i="5"/>
  <c r="W60" i="5" s="1"/>
  <c r="B45" i="5"/>
  <c r="W45" i="5" s="1"/>
  <c r="B30" i="5"/>
  <c r="W30" i="5" s="1"/>
  <c r="B15" i="5"/>
  <c r="W15" i="5" s="1"/>
  <c r="D120" i="9"/>
  <c r="G157" i="6" l="1"/>
  <c r="G169" i="6" s="1"/>
  <c r="O170" i="6" s="1"/>
  <c r="N157" i="6"/>
  <c r="N55" i="6"/>
  <c r="G55" i="6"/>
  <c r="G72" i="6" s="1"/>
  <c r="O73" i="6" s="1"/>
  <c r="G36" i="6"/>
  <c r="G48" i="6" s="1"/>
  <c r="O49" i="6" s="1"/>
  <c r="N36" i="6"/>
  <c r="G7" i="6"/>
  <c r="P7" i="6" s="1"/>
  <c r="P24" i="6" s="1"/>
  <c r="N7" i="6"/>
  <c r="O7" i="6" s="1"/>
  <c r="O24" i="6" s="1"/>
  <c r="W138" i="5"/>
  <c r="W137" i="5"/>
  <c r="B138" i="5"/>
  <c r="O157" i="6" l="1"/>
  <c r="O169" i="6" s="1"/>
  <c r="N169" i="6"/>
  <c r="O55" i="6"/>
  <c r="O72" i="6" s="1"/>
  <c r="N72" i="6"/>
  <c r="O36" i="6"/>
  <c r="O48" i="6" s="1"/>
  <c r="N48" i="6"/>
  <c r="AB103" i="9"/>
  <c r="AA103" i="9"/>
  <c r="Z103" i="9"/>
  <c r="Y103" i="9"/>
  <c r="X103" i="9"/>
  <c r="W103" i="9"/>
  <c r="V103" i="9"/>
  <c r="U103" i="9"/>
  <c r="T103" i="9"/>
  <c r="S103" i="9"/>
  <c r="R103" i="9"/>
  <c r="Q103" i="9"/>
  <c r="P103" i="9"/>
  <c r="O103" i="9"/>
  <c r="N103" i="9"/>
  <c r="M103" i="9"/>
  <c r="L103" i="9"/>
  <c r="K103" i="9"/>
  <c r="J103" i="9"/>
  <c r="I103" i="9"/>
  <c r="H103" i="9"/>
  <c r="G103" i="9"/>
  <c r="F103" i="9"/>
  <c r="E103" i="9"/>
  <c r="D103" i="9"/>
  <c r="C103" i="9"/>
  <c r="B103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B90" i="9"/>
  <c r="AB116" i="9"/>
  <c r="AA116" i="9"/>
  <c r="Z116" i="9"/>
  <c r="Y116" i="9"/>
  <c r="X116" i="9"/>
  <c r="W116" i="9"/>
  <c r="V116" i="9"/>
  <c r="U116" i="9"/>
  <c r="T116" i="9"/>
  <c r="S116" i="9"/>
  <c r="R116" i="9"/>
  <c r="Q116" i="9"/>
  <c r="P116" i="9"/>
  <c r="O116" i="9"/>
  <c r="N116" i="9"/>
  <c r="M116" i="9"/>
  <c r="L116" i="9"/>
  <c r="K116" i="9"/>
  <c r="J116" i="9"/>
  <c r="I116" i="9"/>
  <c r="H116" i="9"/>
  <c r="G116" i="9"/>
  <c r="F116" i="9"/>
  <c r="E116" i="9"/>
  <c r="D116" i="9"/>
  <c r="C116" i="9"/>
  <c r="B116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B77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B64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B51" i="9"/>
  <c r="AB38" i="9"/>
  <c r="AA38" i="9"/>
  <c r="Z38" i="9"/>
  <c r="Y38" i="9"/>
  <c r="X38" i="9"/>
  <c r="W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B38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B25" i="9"/>
  <c r="P12" i="9"/>
  <c r="O12" i="9"/>
  <c r="M12" i="9"/>
  <c r="L12" i="9"/>
  <c r="J12" i="9"/>
  <c r="E12" i="9"/>
  <c r="C12" i="9"/>
  <c r="W12" i="9"/>
  <c r="S12" i="9"/>
  <c r="AA12" i="9"/>
  <c r="AC103" i="9" l="1"/>
  <c r="AC104" i="9"/>
  <c r="AC90" i="9"/>
  <c r="AC91" i="9"/>
  <c r="AC38" i="9"/>
  <c r="AC25" i="9"/>
  <c r="AC51" i="9"/>
  <c r="AC77" i="9"/>
  <c r="AC117" i="9"/>
  <c r="AC116" i="9"/>
  <c r="AC78" i="9"/>
  <c r="AC65" i="9"/>
  <c r="AC64" i="9"/>
  <c r="AC52" i="9"/>
  <c r="AC39" i="9"/>
  <c r="AC26" i="9"/>
  <c r="E6" i="6" l="1"/>
  <c r="E7" i="6"/>
  <c r="E8" i="6"/>
  <c r="E9" i="6"/>
  <c r="E11" i="6"/>
  <c r="E12" i="6"/>
  <c r="E15" i="6"/>
  <c r="E16" i="6"/>
  <c r="E17" i="6"/>
  <c r="E18" i="6"/>
  <c r="E19" i="6"/>
  <c r="E20" i="6"/>
  <c r="E21" i="6"/>
  <c r="E22" i="6"/>
  <c r="E23" i="6"/>
  <c r="D12" i="9" l="1"/>
  <c r="F12" i="9"/>
  <c r="G12" i="9"/>
  <c r="H12" i="9"/>
  <c r="I12" i="9"/>
  <c r="K12" i="9"/>
  <c r="N12" i="9"/>
  <c r="Q12" i="9"/>
  <c r="R12" i="9"/>
  <c r="T12" i="9"/>
  <c r="U12" i="9"/>
  <c r="V12" i="9"/>
  <c r="X12" i="9"/>
  <c r="Y12" i="9"/>
  <c r="Z12" i="9"/>
  <c r="AB12" i="9"/>
  <c r="B12" i="9"/>
  <c r="AC12" i="9" l="1"/>
  <c r="AC119" i="9" s="1"/>
  <c r="AC13" i="9" l="1"/>
  <c r="AC120" i="9" s="1"/>
  <c r="N4" i="6" l="1"/>
  <c r="N24" i="6" s="1"/>
  <c r="M4" i="6"/>
  <c r="M24" i="6" s="1"/>
  <c r="K4" i="6"/>
  <c r="K24" i="6" s="1"/>
  <c r="I4" i="6"/>
  <c r="I24" i="6" s="1"/>
  <c r="G4" i="6"/>
  <c r="E4" i="6"/>
  <c r="E24" i="6" s="1"/>
  <c r="G24" i="6" l="1"/>
  <c r="O4" i="6"/>
  <c r="O221" i="6" s="1"/>
  <c r="O25" i="6" l="1"/>
</calcChain>
</file>

<file path=xl/sharedStrings.xml><?xml version="1.0" encoding="utf-8"?>
<sst xmlns="http://schemas.openxmlformats.org/spreadsheetml/2006/main" count="1171" uniqueCount="175">
  <si>
    <t>AIPIM</t>
  </si>
  <si>
    <t>BANANA</t>
  </si>
  <si>
    <t>BATATA ING</t>
  </si>
  <si>
    <t>BATATA DOCE</t>
  </si>
  <si>
    <t>BROCOLIS</t>
  </si>
  <si>
    <t>CUCA</t>
  </si>
  <si>
    <t>MORANGUINHO</t>
  </si>
  <si>
    <t>Amiguinhos</t>
  </si>
  <si>
    <t xml:space="preserve">Aquarela </t>
  </si>
  <si>
    <t>Recanto</t>
  </si>
  <si>
    <t>Remitto</t>
  </si>
  <si>
    <t>Waldemar</t>
  </si>
  <si>
    <t>APAE</t>
  </si>
  <si>
    <t xml:space="preserve">AGUAS </t>
  </si>
  <si>
    <t>BALDUINO</t>
  </si>
  <si>
    <t>CANDIDO</t>
  </si>
  <si>
    <t>DOM PEDRO</t>
  </si>
  <si>
    <t xml:space="preserve">DUQUE </t>
  </si>
  <si>
    <t>FREDERICO</t>
  </si>
  <si>
    <t>OLAVO</t>
  </si>
  <si>
    <t>RUI</t>
  </si>
  <si>
    <t>FEIJÃO</t>
  </si>
  <si>
    <t>BAT ING</t>
  </si>
  <si>
    <t>BAT DOCE</t>
  </si>
  <si>
    <t xml:space="preserve">PÃO </t>
  </si>
  <si>
    <t>INFANTIS</t>
  </si>
  <si>
    <t>TOTAL ENTREGA</t>
  </si>
  <si>
    <t xml:space="preserve">TOTAL MÊS </t>
  </si>
  <si>
    <t>FUNDAMENTAL</t>
  </si>
  <si>
    <t>BATATA INGLESA</t>
  </si>
  <si>
    <t xml:space="preserve">BERGAMOTA </t>
  </si>
  <si>
    <t>MAÇÃ</t>
  </si>
  <si>
    <t>PÃO CASEIRO</t>
  </si>
  <si>
    <t>QUANTIDADE</t>
  </si>
  <si>
    <t>VALOR UNI</t>
  </si>
  <si>
    <t>VALOR TOTAL</t>
  </si>
  <si>
    <t>FUND KG</t>
  </si>
  <si>
    <t>FUND. VALOR</t>
  </si>
  <si>
    <t>PRE KG</t>
  </si>
  <si>
    <t>PRE VALOR</t>
  </si>
  <si>
    <t>AEE KG</t>
  </si>
  <si>
    <t>AEE VALOR</t>
  </si>
  <si>
    <t>EJA KG</t>
  </si>
  <si>
    <t>EJA VALOR</t>
  </si>
  <si>
    <t>KG TOTAL</t>
  </si>
  <si>
    <t>Lauro Milton</t>
  </si>
  <si>
    <t>TOMATE LV</t>
  </si>
  <si>
    <t>Bem Me Quer</t>
  </si>
  <si>
    <t>MORANGUI</t>
  </si>
  <si>
    <t>MILHO V</t>
  </si>
  <si>
    <t>JUNHO/DATAS</t>
  </si>
  <si>
    <t>BRÓCOLIS</t>
  </si>
  <si>
    <t>NOTAS FUNDAMENTAL</t>
  </si>
  <si>
    <t>kg x % de cada verba</t>
  </si>
  <si>
    <t>P/ cálculo da nota:</t>
  </si>
  <si>
    <t>Ex.: 174 x 71,5%= quantidade em kg</t>
  </si>
  <si>
    <t>JULHO/DATAS</t>
  </si>
  <si>
    <t>LARANJA</t>
  </si>
  <si>
    <t>REPOLHO</t>
  </si>
  <si>
    <t>ABÓBORA C.</t>
  </si>
  <si>
    <t>BERGA</t>
  </si>
  <si>
    <t>MORANGUIN</t>
  </si>
  <si>
    <t>TEMP. VERDE</t>
  </si>
  <si>
    <t>TOMAT. IT.</t>
  </si>
  <si>
    <t>TOMAT LV</t>
  </si>
  <si>
    <t>BATATA D.</t>
  </si>
  <si>
    <t>COUVE F.</t>
  </si>
  <si>
    <t>CEBOLA</t>
  </si>
  <si>
    <t>TOMATE IT.</t>
  </si>
  <si>
    <t>AGOSTO/DATAS</t>
  </si>
  <si>
    <t>SETEMBRO/DATAS</t>
  </si>
  <si>
    <t>OUTUBRO/DATAS</t>
  </si>
  <si>
    <t>NOVEMBRO/DATAS</t>
  </si>
  <si>
    <t>DEZEMBRO/DATAS</t>
  </si>
  <si>
    <t>TEMPERO V.</t>
  </si>
  <si>
    <t>TOMATE LV.</t>
  </si>
  <si>
    <t>NOTA JULHO</t>
  </si>
  <si>
    <t>NOTA AGOSTO</t>
  </si>
  <si>
    <t>NOTA SETEMBRO</t>
  </si>
  <si>
    <t>NOTA OUTUBRO</t>
  </si>
  <si>
    <t>NOTA NOVEMBRO</t>
  </si>
  <si>
    <t>NOTA DEZEMBRO</t>
  </si>
  <si>
    <t>FUNDA.:</t>
  </si>
  <si>
    <t>PRÉ: .:</t>
  </si>
  <si>
    <t>AEE: .:</t>
  </si>
  <si>
    <t>EJA: .:</t>
  </si>
  <si>
    <t>Cronograma de Entrega Agricultura Familiar 1ª chamada Pública/2021 - EMEI</t>
  </si>
  <si>
    <t>ALHO</t>
  </si>
  <si>
    <t>ALFACE</t>
  </si>
  <si>
    <t>BETERRABA</t>
  </si>
  <si>
    <t>CENOURA</t>
  </si>
  <si>
    <t>COUVE VERDE</t>
  </si>
  <si>
    <t>LARANJA DO CÉU</t>
  </si>
  <si>
    <t>PÃO</t>
  </si>
  <si>
    <t>OVO CAIPIRA</t>
  </si>
  <si>
    <t>ABRIL/DATAS</t>
  </si>
  <si>
    <t>MAIO/DATAS</t>
  </si>
  <si>
    <t>10, 24</t>
  </si>
  <si>
    <t>7, 28</t>
  </si>
  <si>
    <t>7, 14, 21, 28</t>
  </si>
  <si>
    <t>7, 21</t>
  </si>
  <si>
    <t>7, 21, 28</t>
  </si>
  <si>
    <t>14, 21, 28</t>
  </si>
  <si>
    <t>7, 14, 21</t>
  </si>
  <si>
    <t>14, 28</t>
  </si>
  <si>
    <t>5, 19</t>
  </si>
  <si>
    <t>5, 12, 19, 26</t>
  </si>
  <si>
    <t>12, 26</t>
  </si>
  <si>
    <t>5, 12, 19</t>
  </si>
  <si>
    <t>5, 12, 26</t>
  </si>
  <si>
    <t>9, 23</t>
  </si>
  <si>
    <t>5, 12</t>
  </si>
  <si>
    <t>2, 30</t>
  </si>
  <si>
    <t>02, 23</t>
  </si>
  <si>
    <t>2, 9, 16, 23, 30</t>
  </si>
  <si>
    <t>9, 30</t>
  </si>
  <si>
    <t>2, 16, 30</t>
  </si>
  <si>
    <t>9, 23, 30</t>
  </si>
  <si>
    <t>9, 16, 30</t>
  </si>
  <si>
    <t>11, 25</t>
  </si>
  <si>
    <t>2, 16</t>
  </si>
  <si>
    <t>6, 13, 21, 27</t>
  </si>
  <si>
    <t>6, 21</t>
  </si>
  <si>
    <t>13, 27</t>
  </si>
  <si>
    <t>15, 29</t>
  </si>
  <si>
    <t>Entrega Totais/ano</t>
  </si>
  <si>
    <t>Quantidade total/ano</t>
  </si>
  <si>
    <t>Entregas previstas/ano</t>
  </si>
  <si>
    <t>4, 11, 18, 25</t>
  </si>
  <si>
    <t>4, 18, 25</t>
  </si>
  <si>
    <t>4, 11, 18</t>
  </si>
  <si>
    <t>4, 18</t>
  </si>
  <si>
    <t>Nº Entregas programadas</t>
  </si>
  <si>
    <t>Entregas progamadas/ano</t>
  </si>
  <si>
    <t>4, 25</t>
  </si>
  <si>
    <t>8, 22</t>
  </si>
  <si>
    <t>1, 22</t>
  </si>
  <si>
    <t>1, 8, 16, 22, 29</t>
  </si>
  <si>
    <t>6, 13</t>
  </si>
  <si>
    <t>9, 16, 23, 30</t>
  </si>
  <si>
    <t>1, 8, 16, 29</t>
  </si>
  <si>
    <t>COUVE FL</t>
  </si>
  <si>
    <t>6, 20</t>
  </si>
  <si>
    <t>3, 17, 24</t>
  </si>
  <si>
    <t>2, 9, 23</t>
  </si>
  <si>
    <t>4, 11, 25</t>
  </si>
  <si>
    <t>1, 8</t>
  </si>
  <si>
    <t>1, 8, 16, 22</t>
  </si>
  <si>
    <t>16, 29</t>
  </si>
  <si>
    <t>1, 16</t>
  </si>
  <si>
    <t>1, 15</t>
  </si>
  <si>
    <t>COUVE VER</t>
  </si>
  <si>
    <t>TEMP. VER</t>
  </si>
  <si>
    <t>Cronograma de Entrega Agricultura Familiar 1ª chamada Pública/2021 - EMEFS</t>
  </si>
  <si>
    <t>Nº entregas programadas</t>
  </si>
  <si>
    <t>2, 23</t>
  </si>
  <si>
    <t>9, 16</t>
  </si>
  <si>
    <t>16, 30</t>
  </si>
  <si>
    <t>04, 18</t>
  </si>
  <si>
    <t>NOTA ABRIL</t>
  </si>
  <si>
    <t>COUVE FLOR</t>
  </si>
  <si>
    <t>NOTA MAIO</t>
  </si>
  <si>
    <t>NOTA JUNHO</t>
  </si>
  <si>
    <t>TOTAL CUSTO</t>
  </si>
  <si>
    <t>QTDADE TOTAL</t>
  </si>
  <si>
    <t>17, 24</t>
  </si>
  <si>
    <t>17, 24, 31</t>
  </si>
  <si>
    <t>17, 31</t>
  </si>
  <si>
    <t>24, 31</t>
  </si>
  <si>
    <t>6, 13, 21</t>
  </si>
  <si>
    <t>05, 12, 26</t>
  </si>
  <si>
    <t>Total por entrega kg</t>
  </si>
  <si>
    <t>Total Mês  kg</t>
  </si>
  <si>
    <t>Total Mês kg</t>
  </si>
  <si>
    <t>07, 21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</si>
</sst>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&quot;R$ &quot;#,##0.00"/>
    <numFmt numFmtId="167" formatCode="&quot;R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color indexed="8"/>
      <name val="Calibri"/>
      <family val="2"/>
    </font>
    <font>
      <b/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/>
    <xf numFmtId="0" fontId="0" fillId="0" borderId="0" xfId="0" applyBorder="1"/>
    <xf numFmtId="0" fontId="2" fillId="5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6" fontId="7" fillId="2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2" borderId="0" xfId="0" applyFont="1" applyFill="1" applyBorder="1" applyAlignment="1">
      <alignment horizontal="left"/>
    </xf>
    <xf numFmtId="0" fontId="7" fillId="0" borderId="0" xfId="0" applyFont="1" applyBorder="1" applyAlignment="1">
      <alignment horizontal="center"/>
    </xf>
    <xf numFmtId="166" fontId="7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165" fontId="2" fillId="4" borderId="1" xfId="1" applyNumberFormat="1" applyFont="1" applyFill="1" applyBorder="1" applyAlignment="1">
      <alignment horizontal="right"/>
    </xf>
    <xf numFmtId="165" fontId="6" fillId="2" borderId="1" xfId="1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2" fillId="4" borderId="1" xfId="1" applyNumberFormat="1" applyFont="1" applyFill="1" applyBorder="1" applyAlignment="1">
      <alignment horizontal="center"/>
    </xf>
    <xf numFmtId="166" fontId="7" fillId="2" borderId="0" xfId="0" applyNumberFormat="1" applyFont="1" applyFill="1" applyBorder="1"/>
    <xf numFmtId="0" fontId="0" fillId="2" borderId="0" xfId="0" applyFill="1" applyBorder="1"/>
    <xf numFmtId="0" fontId="7" fillId="9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8" borderId="1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166" fontId="7" fillId="0" borderId="7" xfId="0" applyNumberFormat="1" applyFont="1" applyBorder="1"/>
    <xf numFmtId="0" fontId="7" fillId="2" borderId="8" xfId="0" applyFont="1" applyFill="1" applyBorder="1" applyAlignment="1">
      <alignment horizontal="left"/>
    </xf>
    <xf numFmtId="0" fontId="7" fillId="0" borderId="9" xfId="0" applyFont="1" applyBorder="1" applyAlignment="1">
      <alignment horizontal="center"/>
    </xf>
    <xf numFmtId="166" fontId="7" fillId="2" borderId="9" xfId="0" applyNumberFormat="1" applyFont="1" applyFill="1" applyBorder="1" applyAlignment="1">
      <alignment horizontal="center"/>
    </xf>
    <xf numFmtId="0" fontId="7" fillId="0" borderId="9" xfId="0" applyFont="1" applyBorder="1"/>
    <xf numFmtId="166" fontId="7" fillId="5" borderId="10" xfId="0" applyNumberFormat="1" applyFont="1" applyFill="1" applyBorder="1"/>
    <xf numFmtId="0" fontId="3" fillId="5" borderId="3" xfId="0" applyFont="1" applyFill="1" applyBorder="1" applyAlignment="1">
      <alignment horizontal="left"/>
    </xf>
    <xf numFmtId="167" fontId="7" fillId="0" borderId="0" xfId="0" applyNumberFormat="1" applyFont="1" applyBorder="1" applyAlignment="1">
      <alignment horizontal="center"/>
    </xf>
    <xf numFmtId="167" fontId="7" fillId="8" borderId="1" xfId="0" applyNumberFormat="1" applyFont="1" applyFill="1" applyBorder="1" applyAlignment="1">
      <alignment horizontal="center"/>
    </xf>
    <xf numFmtId="0" fontId="7" fillId="8" borderId="9" xfId="0" applyNumberFormat="1" applyFont="1" applyFill="1" applyBorder="1" applyAlignment="1">
      <alignment horizontal="center"/>
    </xf>
    <xf numFmtId="167" fontId="7" fillId="8" borderId="9" xfId="0" applyNumberFormat="1" applyFont="1" applyFill="1" applyBorder="1" applyAlignment="1">
      <alignment horizontal="center"/>
    </xf>
    <xf numFmtId="166" fontId="7" fillId="7" borderId="1" xfId="0" applyNumberFormat="1" applyFont="1" applyFill="1" applyBorder="1" applyAlignment="1">
      <alignment horizontal="center"/>
    </xf>
    <xf numFmtId="0" fontId="7" fillId="7" borderId="9" xfId="0" applyFont="1" applyFill="1" applyBorder="1" applyAlignment="1">
      <alignment horizontal="center"/>
    </xf>
    <xf numFmtId="166" fontId="7" fillId="7" borderId="9" xfId="0" applyNumberFormat="1" applyFont="1" applyFill="1" applyBorder="1" applyAlignment="1">
      <alignment horizontal="center"/>
    </xf>
    <xf numFmtId="166" fontId="7" fillId="9" borderId="1" xfId="0" applyNumberFormat="1" applyFont="1" applyFill="1" applyBorder="1" applyAlignment="1">
      <alignment horizontal="center"/>
    </xf>
    <xf numFmtId="0" fontId="7" fillId="9" borderId="9" xfId="0" applyFont="1" applyFill="1" applyBorder="1" applyAlignment="1">
      <alignment horizontal="center"/>
    </xf>
    <xf numFmtId="166" fontId="7" fillId="9" borderId="9" xfId="0" applyNumberFormat="1" applyFont="1" applyFill="1" applyBorder="1" applyAlignment="1">
      <alignment horizontal="center"/>
    </xf>
    <xf numFmtId="166" fontId="7" fillId="10" borderId="1" xfId="0" applyNumberFormat="1" applyFont="1" applyFill="1" applyBorder="1" applyAlignment="1">
      <alignment horizontal="center"/>
    </xf>
    <xf numFmtId="0" fontId="7" fillId="10" borderId="9" xfId="0" applyFont="1" applyFill="1" applyBorder="1" applyAlignment="1">
      <alignment horizontal="center"/>
    </xf>
    <xf numFmtId="166" fontId="7" fillId="10" borderId="9" xfId="0" applyNumberFormat="1" applyFont="1" applyFill="1" applyBorder="1" applyAlignment="1">
      <alignment horizontal="center"/>
    </xf>
    <xf numFmtId="167" fontId="4" fillId="8" borderId="4" xfId="0" applyNumberFormat="1" applyFont="1" applyFill="1" applyBorder="1" applyAlignment="1">
      <alignment horizontal="center"/>
    </xf>
    <xf numFmtId="0" fontId="10" fillId="0" borderId="0" xfId="0" applyFont="1"/>
    <xf numFmtId="0" fontId="11" fillId="5" borderId="1" xfId="0" applyNumberFormat="1" applyFont="1" applyFill="1" applyBorder="1" applyAlignment="1">
      <alignment horizontal="center"/>
    </xf>
    <xf numFmtId="0" fontId="11" fillId="3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/>
    </xf>
    <xf numFmtId="0" fontId="12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165" fontId="13" fillId="2" borderId="1" xfId="1" applyNumberFormat="1" applyFont="1" applyFill="1" applyBorder="1" applyAlignment="1"/>
    <xf numFmtId="0" fontId="13" fillId="2" borderId="1" xfId="0" applyFont="1" applyFill="1" applyBorder="1" applyAlignment="1"/>
    <xf numFmtId="0" fontId="10" fillId="2" borderId="1" xfId="0" applyFont="1" applyFill="1" applyBorder="1" applyAlignment="1"/>
    <xf numFmtId="165" fontId="14" fillId="0" borderId="1" xfId="1" applyNumberFormat="1" applyFont="1" applyFill="1" applyBorder="1" applyAlignment="1"/>
    <xf numFmtId="0" fontId="13" fillId="2" borderId="1" xfId="1" applyNumberFormat="1" applyFont="1" applyFill="1" applyBorder="1" applyAlignment="1">
      <alignment horizontal="center"/>
    </xf>
    <xf numFmtId="0" fontId="13" fillId="2" borderId="12" xfId="1" applyNumberFormat="1" applyFont="1" applyFill="1" applyBorder="1" applyAlignment="1">
      <alignment horizontal="center"/>
    </xf>
    <xf numFmtId="165" fontId="13" fillId="2" borderId="12" xfId="1" applyNumberFormat="1" applyFont="1" applyFill="1" applyBorder="1" applyAlignment="1"/>
    <xf numFmtId="0" fontId="13" fillId="2" borderId="12" xfId="0" applyFont="1" applyFill="1" applyBorder="1" applyAlignment="1"/>
    <xf numFmtId="0" fontId="10" fillId="2" borderId="12" xfId="0" applyFont="1" applyFill="1" applyBorder="1" applyAlignment="1"/>
    <xf numFmtId="165" fontId="14" fillId="0" borderId="12" xfId="1" applyNumberFormat="1" applyFont="1" applyFill="1" applyBorder="1" applyAlignment="1"/>
    <xf numFmtId="0" fontId="11" fillId="4" borderId="1" xfId="1" applyNumberFormat="1" applyFont="1" applyFill="1" applyBorder="1" applyAlignment="1">
      <alignment horizontal="center"/>
    </xf>
    <xf numFmtId="0" fontId="13" fillId="2" borderId="0" xfId="1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3" fillId="4" borderId="1" xfId="0" applyNumberFormat="1" applyFont="1" applyFill="1" applyBorder="1"/>
    <xf numFmtId="0" fontId="0" fillId="11" borderId="8" xfId="0" applyFill="1" applyBorder="1"/>
    <xf numFmtId="0" fontId="0" fillId="11" borderId="9" xfId="0" applyFill="1" applyBorder="1"/>
    <xf numFmtId="0" fontId="0" fillId="11" borderId="10" xfId="0" applyFill="1" applyBorder="1"/>
    <xf numFmtId="0" fontId="11" fillId="4" borderId="1" xfId="0" applyNumberFormat="1" applyFont="1" applyFill="1" applyBorder="1" applyAlignment="1">
      <alignment horizontal="center"/>
    </xf>
    <xf numFmtId="165" fontId="11" fillId="4" borderId="1" xfId="1" applyNumberFormat="1" applyFont="1" applyFill="1" applyBorder="1" applyAlignment="1">
      <alignment horizontal="center"/>
    </xf>
    <xf numFmtId="165" fontId="9" fillId="4" borderId="1" xfId="0" applyNumberFormat="1" applyFont="1" applyFill="1" applyBorder="1"/>
    <xf numFmtId="0" fontId="11" fillId="6" borderId="1" xfId="1" applyNumberFormat="1" applyFont="1" applyFill="1" applyBorder="1" applyAlignment="1">
      <alignment horizontal="center"/>
    </xf>
    <xf numFmtId="165" fontId="9" fillId="6" borderId="1" xfId="0" applyNumberFormat="1" applyFont="1" applyFill="1" applyBorder="1"/>
    <xf numFmtId="165" fontId="11" fillId="6" borderId="1" xfId="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/>
    <xf numFmtId="165" fontId="9" fillId="2" borderId="0" xfId="0" applyNumberFormat="1" applyFont="1" applyFill="1" applyBorder="1" applyAlignment="1">
      <alignment horizontal="center"/>
    </xf>
    <xf numFmtId="165" fontId="0" fillId="0" borderId="0" xfId="0" applyNumberFormat="1"/>
    <xf numFmtId="0" fontId="7" fillId="0" borderId="12" xfId="0" applyFont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0" fontId="0" fillId="8" borderId="19" xfId="0" applyFill="1" applyBorder="1"/>
    <xf numFmtId="0" fontId="0" fillId="8" borderId="21" xfId="0" applyFill="1" applyBorder="1"/>
    <xf numFmtId="0" fontId="0" fillId="8" borderId="22" xfId="0" applyFill="1" applyBorder="1"/>
    <xf numFmtId="0" fontId="0" fillId="8" borderId="23" xfId="0" applyFill="1" applyBorder="1"/>
    <xf numFmtId="0" fontId="0" fillId="8" borderId="24" xfId="0" applyFill="1" applyBorder="1"/>
    <xf numFmtId="0" fontId="0" fillId="8" borderId="25" xfId="0" applyFill="1" applyBorder="1"/>
    <xf numFmtId="9" fontId="0" fillId="8" borderId="20" xfId="0" applyNumberFormat="1" applyFill="1" applyBorder="1" applyAlignment="1">
      <alignment horizontal="center"/>
    </xf>
    <xf numFmtId="9" fontId="0" fillId="8" borderId="0" xfId="0" applyNumberFormat="1" applyFill="1" applyBorder="1" applyAlignment="1">
      <alignment horizontal="center"/>
    </xf>
    <xf numFmtId="10" fontId="0" fillId="8" borderId="0" xfId="0" applyNumberFormat="1" applyFill="1" applyBorder="1" applyAlignment="1">
      <alignment horizontal="center"/>
    </xf>
    <xf numFmtId="10" fontId="0" fillId="8" borderId="11" xfId="0" applyNumberForma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/>
    <xf numFmtId="165" fontId="9" fillId="0" borderId="0" xfId="0" applyNumberFormat="1" applyFont="1" applyFill="1" applyBorder="1"/>
    <xf numFmtId="0" fontId="0" fillId="0" borderId="0" xfId="0" applyFill="1"/>
    <xf numFmtId="165" fontId="9" fillId="6" borderId="27" xfId="0" applyNumberFormat="1" applyFont="1" applyFill="1" applyBorder="1"/>
    <xf numFmtId="0" fontId="11" fillId="6" borderId="12" xfId="1" applyNumberFormat="1" applyFont="1" applyFill="1" applyBorder="1" applyAlignment="1">
      <alignment horizontal="center"/>
    </xf>
    <xf numFmtId="165" fontId="11" fillId="6" borderId="12" xfId="1" applyNumberFormat="1" applyFont="1" applyFill="1" applyBorder="1" applyAlignment="1">
      <alignment horizontal="center"/>
    </xf>
    <xf numFmtId="0" fontId="0" fillId="0" borderId="26" xfId="0" applyBorder="1"/>
    <xf numFmtId="0" fontId="13" fillId="2" borderId="26" xfId="1" applyNumberFormat="1" applyFont="1" applyFill="1" applyBorder="1" applyAlignment="1">
      <alignment horizontal="center"/>
    </xf>
    <xf numFmtId="165" fontId="13" fillId="2" borderId="26" xfId="1" applyNumberFormat="1" applyFont="1" applyFill="1" applyBorder="1" applyAlignment="1"/>
    <xf numFmtId="0" fontId="13" fillId="2" borderId="26" xfId="0" applyFont="1" applyFill="1" applyBorder="1" applyAlignment="1"/>
    <xf numFmtId="0" fontId="10" fillId="2" borderId="26" xfId="0" applyFont="1" applyFill="1" applyBorder="1" applyAlignment="1"/>
    <xf numFmtId="165" fontId="14" fillId="0" borderId="26" xfId="1" applyNumberFormat="1" applyFont="1" applyFill="1" applyBorder="1" applyAlignment="1"/>
    <xf numFmtId="0" fontId="11" fillId="4" borderId="29" xfId="1" applyNumberFormat="1" applyFont="1" applyFill="1" applyBorder="1" applyAlignment="1">
      <alignment horizontal="center"/>
    </xf>
    <xf numFmtId="0" fontId="11" fillId="4" borderId="17" xfId="1" applyNumberFormat="1" applyFont="1" applyFill="1" applyBorder="1" applyAlignment="1">
      <alignment horizontal="center"/>
    </xf>
    <xf numFmtId="165" fontId="9" fillId="6" borderId="30" xfId="0" applyNumberFormat="1" applyFont="1" applyFill="1" applyBorder="1"/>
    <xf numFmtId="0" fontId="11" fillId="4" borderId="1" xfId="1" applyNumberFormat="1" applyFont="1" applyFill="1" applyBorder="1" applyAlignment="1">
      <alignment horizontal="right"/>
    </xf>
    <xf numFmtId="165" fontId="9" fillId="12" borderId="29" xfId="0" applyNumberFormat="1" applyFont="1" applyFill="1" applyBorder="1"/>
    <xf numFmtId="165" fontId="9" fillId="12" borderId="1" xfId="0" applyNumberFormat="1" applyFont="1" applyFill="1" applyBorder="1"/>
    <xf numFmtId="0" fontId="11" fillId="12" borderId="1" xfId="0" applyNumberFormat="1" applyFont="1" applyFill="1" applyBorder="1" applyAlignment="1">
      <alignment horizontal="center"/>
    </xf>
    <xf numFmtId="0" fontId="9" fillId="12" borderId="1" xfId="0" applyFont="1" applyFill="1" applyBorder="1" applyAlignment="1">
      <alignment horizontal="center"/>
    </xf>
    <xf numFmtId="0" fontId="11" fillId="12" borderId="1" xfId="0" applyNumberFormat="1" applyFont="1" applyFill="1" applyBorder="1" applyAlignment="1">
      <alignment horizontal="center" wrapText="1"/>
    </xf>
    <xf numFmtId="0" fontId="10" fillId="2" borderId="29" xfId="0" applyFont="1" applyFill="1" applyBorder="1" applyAlignment="1"/>
    <xf numFmtId="0" fontId="0" fillId="0" borderId="28" xfId="0" applyBorder="1"/>
    <xf numFmtId="165" fontId="15" fillId="6" borderId="1" xfId="0" applyNumberFormat="1" applyFont="1" applyFill="1" applyBorder="1"/>
    <xf numFmtId="0" fontId="2" fillId="12" borderId="1" xfId="0" applyNumberFormat="1" applyFont="1" applyFill="1" applyBorder="1" applyAlignment="1">
      <alignment horizontal="center"/>
    </xf>
    <xf numFmtId="0" fontId="2" fillId="12" borderId="1" xfId="0" applyNumberFormat="1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165" fontId="11" fillId="4" borderId="17" xfId="1" applyNumberFormat="1" applyFont="1" applyFill="1" applyBorder="1" applyAlignment="1">
      <alignment horizontal="center"/>
    </xf>
    <xf numFmtId="165" fontId="9" fillId="6" borderId="27" xfId="0" applyNumberFormat="1" applyFont="1" applyFill="1" applyBorder="1" applyAlignment="1">
      <alignment wrapText="1"/>
    </xf>
    <xf numFmtId="0" fontId="4" fillId="0" borderId="30" xfId="0" applyFont="1" applyFill="1" applyBorder="1" applyAlignment="1">
      <alignment horizontal="center"/>
    </xf>
    <xf numFmtId="0" fontId="0" fillId="11" borderId="31" xfId="0" applyFill="1" applyBorder="1" applyAlignment="1">
      <alignment horizontal="left"/>
    </xf>
    <xf numFmtId="0" fontId="0" fillId="11" borderId="2" xfId="0" applyFill="1" applyBorder="1" applyAlignment="1">
      <alignment horizontal="left"/>
    </xf>
    <xf numFmtId="0" fontId="0" fillId="11" borderId="32" xfId="0" applyFill="1" applyBorder="1" applyAlignment="1">
      <alignment horizontal="left"/>
    </xf>
    <xf numFmtId="0" fontId="4" fillId="0" borderId="33" xfId="0" applyFont="1" applyFill="1" applyBorder="1" applyAlignment="1">
      <alignment horizontal="left"/>
    </xf>
    <xf numFmtId="0" fontId="7" fillId="2" borderId="34" xfId="0" applyFont="1" applyFill="1" applyBorder="1" applyAlignment="1">
      <alignment horizontal="left"/>
    </xf>
    <xf numFmtId="0" fontId="7" fillId="2" borderId="35" xfId="0" applyFont="1" applyFill="1" applyBorder="1" applyAlignment="1">
      <alignment horizontal="left"/>
    </xf>
    <xf numFmtId="0" fontId="0" fillId="0" borderId="25" xfId="0" applyBorder="1"/>
    <xf numFmtId="0" fontId="0" fillId="0" borderId="3" xfId="0" applyBorder="1"/>
    <xf numFmtId="0" fontId="0" fillId="0" borderId="6" xfId="0" applyBorder="1"/>
    <xf numFmtId="0" fontId="0" fillId="0" borderId="8" xfId="0" applyBorder="1"/>
    <xf numFmtId="167" fontId="0" fillId="5" borderId="0" xfId="0" applyNumberFormat="1" applyFill="1"/>
    <xf numFmtId="167" fontId="0" fillId="0" borderId="0" xfId="0" applyNumberFormat="1" applyBorder="1"/>
    <xf numFmtId="0" fontId="0" fillId="6" borderId="0" xfId="0" applyFill="1"/>
    <xf numFmtId="0" fontId="7" fillId="6" borderId="0" xfId="0" applyFont="1" applyFill="1" applyBorder="1" applyAlignment="1">
      <alignment horizontal="left"/>
    </xf>
    <xf numFmtId="0" fontId="7" fillId="6" borderId="0" xfId="0" applyFont="1" applyFill="1" applyBorder="1" applyAlignment="1">
      <alignment horizontal="center"/>
    </xf>
    <xf numFmtId="166" fontId="7" fillId="6" borderId="0" xfId="0" applyNumberFormat="1" applyFont="1" applyFill="1" applyBorder="1" applyAlignment="1">
      <alignment horizontal="center"/>
    </xf>
    <xf numFmtId="0" fontId="7" fillId="6" borderId="0" xfId="0" applyNumberFormat="1" applyFont="1" applyFill="1" applyBorder="1" applyAlignment="1">
      <alignment horizontal="center"/>
    </xf>
    <xf numFmtId="167" fontId="7" fillId="6" borderId="0" xfId="0" applyNumberFormat="1" applyFont="1" applyFill="1" applyBorder="1" applyAlignment="1">
      <alignment horizontal="center"/>
    </xf>
    <xf numFmtId="0" fontId="7" fillId="6" borderId="0" xfId="0" applyFont="1" applyFill="1" applyBorder="1"/>
    <xf numFmtId="1" fontId="7" fillId="6" borderId="0" xfId="0" applyNumberFormat="1" applyFont="1" applyFill="1" applyBorder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11" borderId="13" xfId="0" applyFill="1" applyBorder="1" applyAlignment="1">
      <alignment horizontal="left"/>
    </xf>
    <xf numFmtId="0" fontId="0" fillId="11" borderId="14" xfId="0" applyFill="1" applyBorder="1" applyAlignment="1">
      <alignment horizontal="left"/>
    </xf>
    <xf numFmtId="0" fontId="0" fillId="11" borderId="15" xfId="0" applyFill="1" applyBorder="1" applyAlignment="1">
      <alignment horizontal="left"/>
    </xf>
    <xf numFmtId="0" fontId="0" fillId="11" borderId="16" xfId="0" applyFill="1" applyBorder="1" applyAlignment="1">
      <alignment horizontal="left"/>
    </xf>
    <xf numFmtId="0" fontId="0" fillId="11" borderId="17" xfId="0" applyFill="1" applyBorder="1" applyAlignment="1">
      <alignment horizontal="left"/>
    </xf>
    <xf numFmtId="0" fontId="0" fillId="11" borderId="18" xfId="0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3"/>
  <sheetViews>
    <sheetView tabSelected="1" zoomScale="80" zoomScaleNormal="80" workbookViewId="0">
      <pane xSplit="1" topLeftCell="M1" activePane="topRight" state="frozen"/>
      <selection pane="topRight" activeCell="AB108" sqref="AB108"/>
    </sheetView>
  </sheetViews>
  <sheetFormatPr defaultRowHeight="15" x14ac:dyDescent="0.25"/>
  <cols>
    <col min="1" max="1" width="17.85546875" style="1" customWidth="1"/>
    <col min="2" max="2" width="10.140625" style="1" customWidth="1"/>
    <col min="3" max="3" width="8.5703125" style="1" customWidth="1"/>
    <col min="4" max="5" width="7" style="1" customWidth="1"/>
    <col min="6" max="7" width="13.5703125" style="1" bestFit="1" customWidth="1"/>
    <col min="8" max="8" width="8.7109375" style="1" customWidth="1"/>
    <col min="9" max="10" width="8.5703125" style="1" customWidth="1"/>
    <col min="11" max="11" width="10.7109375" style="1" customWidth="1"/>
    <col min="12" max="13" width="13.5703125" style="1" bestFit="1" customWidth="1"/>
    <col min="14" max="14" width="9.7109375" style="1" customWidth="1"/>
    <col min="15" max="15" width="10.42578125" style="1" customWidth="1"/>
    <col min="16" max="16" width="8.42578125" style="1" customWidth="1"/>
    <col min="17" max="17" width="7.85546875" style="1" customWidth="1"/>
    <col min="18" max="18" width="13.5703125" style="1" bestFit="1" customWidth="1"/>
    <col min="19" max="19" width="11.42578125" style="1" customWidth="1"/>
    <col min="20" max="20" width="13.5703125" style="1" bestFit="1" customWidth="1"/>
    <col min="21" max="21" width="8.140625" style="1" customWidth="1"/>
    <col min="22" max="22" width="11.140625" style="1" customWidth="1"/>
    <col min="23" max="23" width="9" style="1" customWidth="1"/>
    <col min="24" max="24" width="9.42578125" style="1" customWidth="1"/>
    <col min="25" max="27" width="13.5703125" style="1" bestFit="1" customWidth="1"/>
    <col min="28" max="28" width="11.7109375" style="1" customWidth="1"/>
    <col min="29" max="29" width="14.7109375" style="1" customWidth="1"/>
    <col min="30" max="16384" width="9.140625" style="1"/>
  </cols>
  <sheetData>
    <row r="1" spans="1:29" x14ac:dyDescent="0.25">
      <c r="A1" s="165" t="s">
        <v>86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63"/>
    </row>
    <row r="2" spans="1:29" x14ac:dyDescent="0.25">
      <c r="A2" s="64" t="s">
        <v>95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3"/>
    </row>
    <row r="3" spans="1:29" ht="26.25" x14ac:dyDescent="0.25">
      <c r="A3" s="134" t="s">
        <v>132</v>
      </c>
      <c r="B3" s="132">
        <v>0</v>
      </c>
      <c r="C3" s="132">
        <v>0</v>
      </c>
      <c r="D3" s="132">
        <v>0</v>
      </c>
      <c r="E3" s="132">
        <v>0</v>
      </c>
      <c r="F3" s="132">
        <v>0</v>
      </c>
      <c r="G3" s="132">
        <v>0</v>
      </c>
      <c r="H3" s="132">
        <v>0</v>
      </c>
      <c r="I3" s="132">
        <v>0</v>
      </c>
      <c r="J3" s="132">
        <v>0</v>
      </c>
      <c r="K3" s="132">
        <v>0</v>
      </c>
      <c r="L3" s="132">
        <v>0</v>
      </c>
      <c r="M3" s="132">
        <v>0</v>
      </c>
      <c r="N3" s="133">
        <v>0</v>
      </c>
      <c r="O3" s="133">
        <v>0</v>
      </c>
      <c r="P3" s="133">
        <v>0</v>
      </c>
      <c r="Q3" s="133">
        <v>0</v>
      </c>
      <c r="R3" s="133">
        <v>0</v>
      </c>
      <c r="S3" s="133">
        <v>0</v>
      </c>
      <c r="T3" s="133">
        <v>0</v>
      </c>
      <c r="U3" s="133">
        <v>0</v>
      </c>
      <c r="V3" s="133">
        <v>0</v>
      </c>
      <c r="W3" s="133">
        <v>0</v>
      </c>
      <c r="X3" s="133">
        <v>0</v>
      </c>
      <c r="Y3" s="133">
        <v>0</v>
      </c>
      <c r="Z3" s="133">
        <v>0</v>
      </c>
      <c r="AA3" s="133">
        <v>0</v>
      </c>
      <c r="AB3" s="133">
        <v>0</v>
      </c>
      <c r="AC3" s="63"/>
    </row>
    <row r="4" spans="1:29" x14ac:dyDescent="0.25">
      <c r="A4" s="67" t="s">
        <v>25</v>
      </c>
      <c r="B4" s="90" t="s">
        <v>59</v>
      </c>
      <c r="C4" s="90" t="s">
        <v>87</v>
      </c>
      <c r="D4" s="68" t="s">
        <v>0</v>
      </c>
      <c r="E4" s="68" t="s">
        <v>88</v>
      </c>
      <c r="F4" s="68" t="s">
        <v>1</v>
      </c>
      <c r="G4" s="69" t="s">
        <v>2</v>
      </c>
      <c r="H4" s="68" t="s">
        <v>65</v>
      </c>
      <c r="I4" s="68" t="s">
        <v>60</v>
      </c>
      <c r="J4" s="68" t="s">
        <v>89</v>
      </c>
      <c r="K4" s="68" t="s">
        <v>4</v>
      </c>
      <c r="L4" s="68" t="s">
        <v>67</v>
      </c>
      <c r="M4" s="68" t="s">
        <v>90</v>
      </c>
      <c r="N4" s="69" t="s">
        <v>66</v>
      </c>
      <c r="O4" s="69" t="s">
        <v>91</v>
      </c>
      <c r="P4" s="69" t="s">
        <v>5</v>
      </c>
      <c r="Q4" s="69" t="s">
        <v>21</v>
      </c>
      <c r="R4" s="69" t="s">
        <v>57</v>
      </c>
      <c r="S4" s="69" t="s">
        <v>92</v>
      </c>
      <c r="T4" s="69" t="s">
        <v>31</v>
      </c>
      <c r="U4" s="69" t="s">
        <v>49</v>
      </c>
      <c r="V4" s="69" t="s">
        <v>61</v>
      </c>
      <c r="W4" s="69" t="s">
        <v>93</v>
      </c>
      <c r="X4" s="69" t="s">
        <v>58</v>
      </c>
      <c r="Y4" s="69" t="s">
        <v>62</v>
      </c>
      <c r="Z4" s="69" t="s">
        <v>63</v>
      </c>
      <c r="AA4" s="70" t="s">
        <v>64</v>
      </c>
      <c r="AB4" s="70" t="s">
        <v>94</v>
      </c>
      <c r="AC4" s="63"/>
    </row>
    <row r="5" spans="1:29" x14ac:dyDescent="0.25">
      <c r="A5" s="71" t="s">
        <v>7</v>
      </c>
      <c r="B5" s="71">
        <v>5</v>
      </c>
      <c r="C5" s="71">
        <v>1</v>
      </c>
      <c r="D5" s="72">
        <v>7</v>
      </c>
      <c r="E5" s="72">
        <v>4</v>
      </c>
      <c r="F5" s="72">
        <v>50</v>
      </c>
      <c r="G5" s="72">
        <v>30</v>
      </c>
      <c r="H5" s="72">
        <v>6</v>
      </c>
      <c r="I5" s="72">
        <v>20</v>
      </c>
      <c r="J5" s="72">
        <v>5</v>
      </c>
      <c r="K5" s="73">
        <v>6</v>
      </c>
      <c r="L5" s="73">
        <v>2</v>
      </c>
      <c r="M5" s="73">
        <v>6</v>
      </c>
      <c r="N5" s="74">
        <v>6</v>
      </c>
      <c r="O5" s="74">
        <v>4</v>
      </c>
      <c r="P5" s="74">
        <v>10</v>
      </c>
      <c r="Q5" s="74">
        <v>35</v>
      </c>
      <c r="R5" s="74">
        <v>20</v>
      </c>
      <c r="S5" s="74">
        <v>15</v>
      </c>
      <c r="T5" s="75">
        <v>20</v>
      </c>
      <c r="U5" s="75">
        <v>8</v>
      </c>
      <c r="V5" s="74">
        <v>6</v>
      </c>
      <c r="W5" s="74">
        <v>10</v>
      </c>
      <c r="X5" s="74">
        <v>3</v>
      </c>
      <c r="Y5" s="74">
        <v>5</v>
      </c>
      <c r="Z5" s="74">
        <v>8</v>
      </c>
      <c r="AA5" s="74">
        <v>8</v>
      </c>
      <c r="AB5" s="74">
        <v>12</v>
      </c>
      <c r="AC5" s="63"/>
    </row>
    <row r="6" spans="1:29" x14ac:dyDescent="0.25">
      <c r="A6" s="76" t="s">
        <v>8</v>
      </c>
      <c r="B6" s="76">
        <v>4</v>
      </c>
      <c r="C6" s="76">
        <v>1</v>
      </c>
      <c r="D6" s="72">
        <v>5</v>
      </c>
      <c r="E6" s="72">
        <v>3</v>
      </c>
      <c r="F6" s="72">
        <v>30</v>
      </c>
      <c r="G6" s="72">
        <v>25</v>
      </c>
      <c r="H6" s="72">
        <v>3</v>
      </c>
      <c r="I6" s="72">
        <v>10</v>
      </c>
      <c r="J6" s="72">
        <v>4</v>
      </c>
      <c r="K6" s="73">
        <v>4</v>
      </c>
      <c r="L6" s="73">
        <v>2</v>
      </c>
      <c r="M6" s="73">
        <v>5</v>
      </c>
      <c r="N6" s="74">
        <v>4</v>
      </c>
      <c r="O6" s="74">
        <v>3</v>
      </c>
      <c r="P6" s="74">
        <v>8</v>
      </c>
      <c r="Q6" s="74">
        <v>25</v>
      </c>
      <c r="R6" s="74">
        <v>20</v>
      </c>
      <c r="S6" s="74">
        <v>15</v>
      </c>
      <c r="T6" s="75">
        <v>10</v>
      </c>
      <c r="U6" s="75">
        <v>5</v>
      </c>
      <c r="V6" s="74">
        <v>3</v>
      </c>
      <c r="W6" s="74">
        <v>8</v>
      </c>
      <c r="X6" s="74">
        <v>2</v>
      </c>
      <c r="Y6" s="74">
        <v>4</v>
      </c>
      <c r="Z6" s="74">
        <v>6</v>
      </c>
      <c r="AA6" s="74">
        <v>6</v>
      </c>
      <c r="AB6" s="74">
        <v>12</v>
      </c>
      <c r="AC6" s="63"/>
    </row>
    <row r="7" spans="1:29" x14ac:dyDescent="0.25">
      <c r="A7" s="76" t="s">
        <v>45</v>
      </c>
      <c r="B7" s="76">
        <v>2</v>
      </c>
      <c r="C7" s="76">
        <v>1</v>
      </c>
      <c r="D7" s="72">
        <v>5</v>
      </c>
      <c r="E7" s="72">
        <v>2</v>
      </c>
      <c r="F7" s="72">
        <v>25</v>
      </c>
      <c r="G7" s="72">
        <v>15</v>
      </c>
      <c r="H7" s="72">
        <v>3</v>
      </c>
      <c r="I7" s="72">
        <v>10</v>
      </c>
      <c r="J7" s="72">
        <v>3</v>
      </c>
      <c r="K7" s="73">
        <v>3</v>
      </c>
      <c r="L7" s="73">
        <v>2</v>
      </c>
      <c r="M7" s="73">
        <v>3</v>
      </c>
      <c r="N7" s="74">
        <v>3</v>
      </c>
      <c r="O7" s="74">
        <v>3</v>
      </c>
      <c r="P7" s="74">
        <v>6</v>
      </c>
      <c r="Q7" s="74">
        <v>15</v>
      </c>
      <c r="R7" s="74">
        <v>15</v>
      </c>
      <c r="S7" s="74">
        <v>10</v>
      </c>
      <c r="T7" s="75">
        <v>4</v>
      </c>
      <c r="U7" s="75">
        <v>3</v>
      </c>
      <c r="V7" s="74">
        <v>3</v>
      </c>
      <c r="W7" s="74">
        <v>6</v>
      </c>
      <c r="X7" s="74">
        <v>2</v>
      </c>
      <c r="Y7" s="74">
        <v>2</v>
      </c>
      <c r="Z7" s="74">
        <v>4</v>
      </c>
      <c r="AA7" s="74">
        <v>4</v>
      </c>
      <c r="AB7" s="74">
        <v>6</v>
      </c>
      <c r="AC7" s="63"/>
    </row>
    <row r="8" spans="1:29" x14ac:dyDescent="0.25">
      <c r="A8" s="76" t="s">
        <v>47</v>
      </c>
      <c r="B8" s="76">
        <v>2</v>
      </c>
      <c r="C8" s="76">
        <v>1</v>
      </c>
      <c r="D8" s="72">
        <v>4</v>
      </c>
      <c r="E8" s="72">
        <v>3</v>
      </c>
      <c r="F8" s="72">
        <v>20</v>
      </c>
      <c r="G8" s="72">
        <v>10</v>
      </c>
      <c r="H8" s="72">
        <v>3</v>
      </c>
      <c r="I8" s="72">
        <v>7</v>
      </c>
      <c r="J8" s="72">
        <v>3</v>
      </c>
      <c r="K8" s="73">
        <v>3</v>
      </c>
      <c r="L8" s="73">
        <v>2</v>
      </c>
      <c r="M8" s="73">
        <v>3</v>
      </c>
      <c r="N8" s="74">
        <v>3</v>
      </c>
      <c r="O8" s="74">
        <v>3</v>
      </c>
      <c r="P8" s="74">
        <v>6</v>
      </c>
      <c r="Q8" s="74">
        <v>25</v>
      </c>
      <c r="R8" s="74">
        <v>10</v>
      </c>
      <c r="S8" s="74">
        <v>10</v>
      </c>
      <c r="T8" s="75">
        <v>4</v>
      </c>
      <c r="U8" s="75">
        <v>4</v>
      </c>
      <c r="V8" s="74">
        <v>3</v>
      </c>
      <c r="W8" s="74">
        <v>6</v>
      </c>
      <c r="X8" s="74">
        <v>2</v>
      </c>
      <c r="Y8" s="74">
        <v>4</v>
      </c>
      <c r="Z8" s="74">
        <v>3</v>
      </c>
      <c r="AA8" s="74">
        <v>3</v>
      </c>
      <c r="AB8" s="74">
        <v>10</v>
      </c>
      <c r="AC8" s="63"/>
    </row>
    <row r="9" spans="1:29" x14ac:dyDescent="0.25">
      <c r="A9" s="76" t="s">
        <v>9</v>
      </c>
      <c r="B9" s="76">
        <v>3</v>
      </c>
      <c r="C9" s="76">
        <v>1</v>
      </c>
      <c r="D9" s="72">
        <v>3</v>
      </c>
      <c r="E9" s="72">
        <v>4</v>
      </c>
      <c r="F9" s="72">
        <v>30</v>
      </c>
      <c r="G9" s="72">
        <v>15</v>
      </c>
      <c r="H9" s="72">
        <v>5</v>
      </c>
      <c r="I9" s="72">
        <v>10</v>
      </c>
      <c r="J9" s="72">
        <v>3</v>
      </c>
      <c r="K9" s="73">
        <v>3</v>
      </c>
      <c r="L9" s="73">
        <v>2</v>
      </c>
      <c r="M9" s="73">
        <v>3</v>
      </c>
      <c r="N9" s="74">
        <v>3</v>
      </c>
      <c r="O9" s="74">
        <v>4</v>
      </c>
      <c r="P9" s="74">
        <v>8</v>
      </c>
      <c r="Q9" s="74">
        <v>25</v>
      </c>
      <c r="R9" s="74">
        <v>15</v>
      </c>
      <c r="S9" s="74">
        <v>10</v>
      </c>
      <c r="T9" s="75">
        <v>10</v>
      </c>
      <c r="U9" s="75">
        <v>5</v>
      </c>
      <c r="V9" s="74">
        <v>4</v>
      </c>
      <c r="W9" s="74">
        <v>8</v>
      </c>
      <c r="X9" s="74">
        <v>3</v>
      </c>
      <c r="Y9" s="74">
        <v>3</v>
      </c>
      <c r="Z9" s="74">
        <v>4</v>
      </c>
      <c r="AA9" s="74">
        <v>4</v>
      </c>
      <c r="AB9" s="74">
        <v>12</v>
      </c>
      <c r="AC9" s="63"/>
    </row>
    <row r="10" spans="1:29" x14ac:dyDescent="0.25">
      <c r="A10" s="76" t="s">
        <v>10</v>
      </c>
      <c r="B10" s="76">
        <v>3</v>
      </c>
      <c r="C10" s="76">
        <v>1</v>
      </c>
      <c r="D10" s="72">
        <v>3</v>
      </c>
      <c r="E10" s="72">
        <v>3</v>
      </c>
      <c r="F10" s="72">
        <v>15</v>
      </c>
      <c r="G10" s="72">
        <v>15</v>
      </c>
      <c r="H10" s="72">
        <v>5</v>
      </c>
      <c r="I10" s="72">
        <v>7</v>
      </c>
      <c r="J10" s="72">
        <v>3</v>
      </c>
      <c r="K10" s="73">
        <v>3</v>
      </c>
      <c r="L10" s="73">
        <v>2</v>
      </c>
      <c r="M10" s="73">
        <v>2</v>
      </c>
      <c r="N10" s="74">
        <v>3</v>
      </c>
      <c r="O10" s="74">
        <v>3</v>
      </c>
      <c r="P10" s="74">
        <v>6</v>
      </c>
      <c r="Q10" s="74">
        <v>15</v>
      </c>
      <c r="R10" s="74">
        <v>15</v>
      </c>
      <c r="S10" s="74">
        <v>10</v>
      </c>
      <c r="T10" s="75">
        <v>4</v>
      </c>
      <c r="U10" s="75">
        <v>4</v>
      </c>
      <c r="V10" s="74">
        <v>3</v>
      </c>
      <c r="W10" s="74">
        <v>6</v>
      </c>
      <c r="X10" s="74">
        <v>3</v>
      </c>
      <c r="Y10" s="74">
        <v>3</v>
      </c>
      <c r="Z10" s="74">
        <v>3</v>
      </c>
      <c r="AA10" s="74">
        <v>3</v>
      </c>
      <c r="AB10" s="74">
        <v>10</v>
      </c>
      <c r="AC10" s="63"/>
    </row>
    <row r="11" spans="1:29" x14ac:dyDescent="0.25">
      <c r="A11" s="77" t="s">
        <v>11</v>
      </c>
      <c r="B11" s="77">
        <v>3</v>
      </c>
      <c r="C11" s="77">
        <v>1</v>
      </c>
      <c r="D11" s="78">
        <v>5</v>
      </c>
      <c r="E11" s="78">
        <v>3</v>
      </c>
      <c r="F11" s="78">
        <v>16</v>
      </c>
      <c r="G11" s="78">
        <v>20</v>
      </c>
      <c r="H11" s="78">
        <v>3</v>
      </c>
      <c r="I11" s="78">
        <v>10</v>
      </c>
      <c r="J11" s="78">
        <v>3</v>
      </c>
      <c r="K11" s="79">
        <v>3</v>
      </c>
      <c r="L11" s="79">
        <v>2</v>
      </c>
      <c r="M11" s="79">
        <v>3</v>
      </c>
      <c r="N11" s="80">
        <v>3</v>
      </c>
      <c r="O11" s="80">
        <v>3</v>
      </c>
      <c r="P11" s="80">
        <v>8</v>
      </c>
      <c r="Q11" s="80">
        <v>15</v>
      </c>
      <c r="R11" s="80">
        <v>15</v>
      </c>
      <c r="S11" s="80">
        <v>10</v>
      </c>
      <c r="T11" s="81">
        <v>7</v>
      </c>
      <c r="U11" s="81">
        <v>4</v>
      </c>
      <c r="V11" s="80">
        <v>4</v>
      </c>
      <c r="W11" s="80">
        <v>8</v>
      </c>
      <c r="X11" s="80">
        <v>3</v>
      </c>
      <c r="Y11" s="80">
        <v>4</v>
      </c>
      <c r="Z11" s="80">
        <v>4</v>
      </c>
      <c r="AA11" s="80">
        <v>4</v>
      </c>
      <c r="AB11" s="80">
        <v>10</v>
      </c>
      <c r="AC11" s="63"/>
    </row>
    <row r="12" spans="1:29" x14ac:dyDescent="0.25">
      <c r="A12" s="82" t="s">
        <v>171</v>
      </c>
      <c r="B12" s="91">
        <f>SUM(B5:B11)</f>
        <v>22</v>
      </c>
      <c r="C12" s="91">
        <f>SUM(C5:C11)</f>
        <v>7</v>
      </c>
      <c r="D12" s="91">
        <f t="shared" ref="D12:AB12" si="0">SUM(D5:D11)</f>
        <v>32</v>
      </c>
      <c r="E12" s="91">
        <f>SUM(E5:E11)</f>
        <v>22</v>
      </c>
      <c r="F12" s="91">
        <f t="shared" si="0"/>
        <v>186</v>
      </c>
      <c r="G12" s="91">
        <f t="shared" si="0"/>
        <v>130</v>
      </c>
      <c r="H12" s="91">
        <f t="shared" si="0"/>
        <v>28</v>
      </c>
      <c r="I12" s="91">
        <f t="shared" si="0"/>
        <v>74</v>
      </c>
      <c r="J12" s="91">
        <f>SUM(J5:J11)</f>
        <v>24</v>
      </c>
      <c r="K12" s="91">
        <f t="shared" si="0"/>
        <v>25</v>
      </c>
      <c r="L12" s="91">
        <f>SUM(L5:L11)</f>
        <v>14</v>
      </c>
      <c r="M12" s="91">
        <f>SUM(M5:M11)</f>
        <v>25</v>
      </c>
      <c r="N12" s="91">
        <f t="shared" si="0"/>
        <v>25</v>
      </c>
      <c r="O12" s="91">
        <f>SUM(O5:O11)</f>
        <v>23</v>
      </c>
      <c r="P12" s="91">
        <f>SUM(P5:P11)</f>
        <v>52</v>
      </c>
      <c r="Q12" s="91">
        <f t="shared" si="0"/>
        <v>155</v>
      </c>
      <c r="R12" s="91">
        <f t="shared" si="0"/>
        <v>110</v>
      </c>
      <c r="S12" s="91">
        <f>SUM(S5:S11)</f>
        <v>80</v>
      </c>
      <c r="T12" s="91">
        <f t="shared" si="0"/>
        <v>59</v>
      </c>
      <c r="U12" s="91">
        <f t="shared" si="0"/>
        <v>33</v>
      </c>
      <c r="V12" s="91">
        <f t="shared" si="0"/>
        <v>26</v>
      </c>
      <c r="W12" s="91">
        <f>SUM(W5:W11)</f>
        <v>52</v>
      </c>
      <c r="X12" s="91">
        <f t="shared" si="0"/>
        <v>18</v>
      </c>
      <c r="Y12" s="91">
        <f t="shared" si="0"/>
        <v>25</v>
      </c>
      <c r="Z12" s="91">
        <f t="shared" si="0"/>
        <v>32</v>
      </c>
      <c r="AA12" s="91">
        <f>SUM(AA5:AA11)</f>
        <v>32</v>
      </c>
      <c r="AB12" s="91">
        <f t="shared" si="0"/>
        <v>72</v>
      </c>
      <c r="AC12" s="92">
        <f>SUM(B12:AB12)</f>
        <v>1383</v>
      </c>
    </row>
    <row r="13" spans="1:29" x14ac:dyDescent="0.25">
      <c r="A13" s="93" t="s">
        <v>173</v>
      </c>
      <c r="B13" s="95">
        <f>B12*B3</f>
        <v>0</v>
      </c>
      <c r="C13" s="95">
        <f t="shared" ref="C13:AB13" si="1">C12*C3</f>
        <v>0</v>
      </c>
      <c r="D13" s="95">
        <f t="shared" si="1"/>
        <v>0</v>
      </c>
      <c r="E13" s="95">
        <f t="shared" si="1"/>
        <v>0</v>
      </c>
      <c r="F13" s="95">
        <f t="shared" si="1"/>
        <v>0</v>
      </c>
      <c r="G13" s="95">
        <f t="shared" si="1"/>
        <v>0</v>
      </c>
      <c r="H13" s="95">
        <f t="shared" si="1"/>
        <v>0</v>
      </c>
      <c r="I13" s="95">
        <f t="shared" si="1"/>
        <v>0</v>
      </c>
      <c r="J13" s="95">
        <f t="shared" si="1"/>
        <v>0</v>
      </c>
      <c r="K13" s="95">
        <f t="shared" si="1"/>
        <v>0</v>
      </c>
      <c r="L13" s="95">
        <f t="shared" si="1"/>
        <v>0</v>
      </c>
      <c r="M13" s="95">
        <f t="shared" si="1"/>
        <v>0</v>
      </c>
      <c r="N13" s="95">
        <f t="shared" si="1"/>
        <v>0</v>
      </c>
      <c r="O13" s="95">
        <f t="shared" si="1"/>
        <v>0</v>
      </c>
      <c r="P13" s="95">
        <f t="shared" si="1"/>
        <v>0</v>
      </c>
      <c r="Q13" s="95">
        <f t="shared" si="1"/>
        <v>0</v>
      </c>
      <c r="R13" s="95">
        <f t="shared" si="1"/>
        <v>0</v>
      </c>
      <c r="S13" s="95">
        <f t="shared" si="1"/>
        <v>0</v>
      </c>
      <c r="T13" s="95">
        <f t="shared" si="1"/>
        <v>0</v>
      </c>
      <c r="U13" s="95">
        <f t="shared" si="1"/>
        <v>0</v>
      </c>
      <c r="V13" s="95">
        <f t="shared" si="1"/>
        <v>0</v>
      </c>
      <c r="W13" s="95">
        <f t="shared" si="1"/>
        <v>0</v>
      </c>
      <c r="X13" s="95">
        <f t="shared" si="1"/>
        <v>0</v>
      </c>
      <c r="Y13" s="95">
        <f t="shared" si="1"/>
        <v>0</v>
      </c>
      <c r="Z13" s="95">
        <f t="shared" si="1"/>
        <v>0</v>
      </c>
      <c r="AA13" s="95">
        <f t="shared" si="1"/>
        <v>0</v>
      </c>
      <c r="AB13" s="95">
        <f t="shared" si="1"/>
        <v>0</v>
      </c>
      <c r="AC13" s="94">
        <f>SUM(B13:AB13)</f>
        <v>0</v>
      </c>
    </row>
    <row r="14" spans="1:29" x14ac:dyDescent="0.25">
      <c r="A14" s="83"/>
      <c r="B14" s="83"/>
      <c r="C14" s="83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63"/>
    </row>
    <row r="15" spans="1:29" x14ac:dyDescent="0.25">
      <c r="A15" s="64" t="s">
        <v>96</v>
      </c>
      <c r="B15" s="65">
        <v>0</v>
      </c>
      <c r="C15" s="65">
        <v>17</v>
      </c>
      <c r="D15" s="65">
        <v>17</v>
      </c>
      <c r="E15" s="65" t="s">
        <v>165</v>
      </c>
      <c r="F15" s="65" t="s">
        <v>166</v>
      </c>
      <c r="G15" s="65" t="s">
        <v>166</v>
      </c>
      <c r="H15" s="65">
        <v>24</v>
      </c>
      <c r="I15" s="65"/>
      <c r="J15" s="65" t="s">
        <v>167</v>
      </c>
      <c r="K15" s="65" t="s">
        <v>167</v>
      </c>
      <c r="L15" s="65" t="s">
        <v>166</v>
      </c>
      <c r="M15" s="65" t="s">
        <v>166</v>
      </c>
      <c r="N15" s="66" t="s">
        <v>97</v>
      </c>
      <c r="O15" s="66">
        <v>17</v>
      </c>
      <c r="P15" s="66">
        <v>19</v>
      </c>
      <c r="Q15" s="66">
        <v>17</v>
      </c>
      <c r="R15" s="65" t="s">
        <v>166</v>
      </c>
      <c r="S15" s="66" t="s">
        <v>168</v>
      </c>
      <c r="T15" s="65" t="s">
        <v>166</v>
      </c>
      <c r="U15" s="66"/>
      <c r="V15" s="66"/>
      <c r="W15" s="66">
        <v>26</v>
      </c>
      <c r="X15" s="66" t="s">
        <v>167</v>
      </c>
      <c r="Y15" s="65" t="s">
        <v>166</v>
      </c>
      <c r="Z15" s="65" t="s">
        <v>166</v>
      </c>
      <c r="AA15" s="65" t="s">
        <v>166</v>
      </c>
      <c r="AB15" s="66">
        <v>17</v>
      </c>
      <c r="AC15" s="63"/>
    </row>
    <row r="16" spans="1:29" ht="26.25" x14ac:dyDescent="0.25">
      <c r="A16" s="134" t="s">
        <v>132</v>
      </c>
      <c r="B16" s="132">
        <v>0</v>
      </c>
      <c r="C16" s="132">
        <v>1</v>
      </c>
      <c r="D16" s="132">
        <v>1</v>
      </c>
      <c r="E16" s="132">
        <v>2</v>
      </c>
      <c r="F16" s="132">
        <v>3</v>
      </c>
      <c r="G16" s="132">
        <v>3</v>
      </c>
      <c r="H16" s="132">
        <v>1</v>
      </c>
      <c r="I16" s="132">
        <v>0</v>
      </c>
      <c r="J16" s="132">
        <v>2</v>
      </c>
      <c r="K16" s="132">
        <v>2</v>
      </c>
      <c r="L16" s="132">
        <v>3</v>
      </c>
      <c r="M16" s="132">
        <v>3</v>
      </c>
      <c r="N16" s="133">
        <v>2</v>
      </c>
      <c r="O16" s="133">
        <v>1</v>
      </c>
      <c r="P16" s="133">
        <v>1</v>
      </c>
      <c r="Q16" s="133">
        <v>1</v>
      </c>
      <c r="R16" s="133">
        <v>3</v>
      </c>
      <c r="S16" s="133">
        <v>2</v>
      </c>
      <c r="T16" s="133">
        <v>3</v>
      </c>
      <c r="U16" s="133">
        <v>0</v>
      </c>
      <c r="V16" s="133">
        <v>0</v>
      </c>
      <c r="W16" s="133">
        <v>1</v>
      </c>
      <c r="X16" s="133">
        <v>2</v>
      </c>
      <c r="Y16" s="133">
        <v>3</v>
      </c>
      <c r="Z16" s="133">
        <v>3</v>
      </c>
      <c r="AA16" s="133">
        <v>3</v>
      </c>
      <c r="AB16" s="133">
        <v>1</v>
      </c>
      <c r="AC16" s="63"/>
    </row>
    <row r="17" spans="1:29" x14ac:dyDescent="0.25">
      <c r="A17" s="67" t="s">
        <v>25</v>
      </c>
      <c r="B17" s="90" t="s">
        <v>59</v>
      </c>
      <c r="C17" s="90" t="s">
        <v>87</v>
      </c>
      <c r="D17" s="68" t="s">
        <v>0</v>
      </c>
      <c r="E17" s="68" t="s">
        <v>88</v>
      </c>
      <c r="F17" s="68" t="s">
        <v>1</v>
      </c>
      <c r="G17" s="69" t="s">
        <v>2</v>
      </c>
      <c r="H17" s="68" t="s">
        <v>65</v>
      </c>
      <c r="I17" s="68" t="s">
        <v>60</v>
      </c>
      <c r="J17" s="68" t="s">
        <v>89</v>
      </c>
      <c r="K17" s="68" t="s">
        <v>4</v>
      </c>
      <c r="L17" s="68" t="s">
        <v>67</v>
      </c>
      <c r="M17" s="68" t="s">
        <v>90</v>
      </c>
      <c r="N17" s="69" t="s">
        <v>141</v>
      </c>
      <c r="O17" s="69" t="s">
        <v>91</v>
      </c>
      <c r="P17" s="69" t="s">
        <v>5</v>
      </c>
      <c r="Q17" s="69" t="s">
        <v>21</v>
      </c>
      <c r="R17" s="69" t="s">
        <v>57</v>
      </c>
      <c r="S17" s="69" t="s">
        <v>92</v>
      </c>
      <c r="T17" s="69" t="s">
        <v>31</v>
      </c>
      <c r="U17" s="69" t="s">
        <v>49</v>
      </c>
      <c r="V17" s="69" t="s">
        <v>61</v>
      </c>
      <c r="W17" s="69" t="s">
        <v>93</v>
      </c>
      <c r="X17" s="69" t="s">
        <v>58</v>
      </c>
      <c r="Y17" s="69" t="s">
        <v>62</v>
      </c>
      <c r="Z17" s="69" t="s">
        <v>63</v>
      </c>
      <c r="AA17" s="70" t="s">
        <v>64</v>
      </c>
      <c r="AB17" s="70" t="s">
        <v>94</v>
      </c>
      <c r="AC17" s="63"/>
    </row>
    <row r="18" spans="1:29" x14ac:dyDescent="0.25">
      <c r="A18" s="71" t="s">
        <v>7</v>
      </c>
      <c r="B18" s="71">
        <v>5</v>
      </c>
      <c r="C18" s="71">
        <v>1</v>
      </c>
      <c r="D18" s="72">
        <v>7</v>
      </c>
      <c r="E18" s="72">
        <v>4</v>
      </c>
      <c r="F18" s="72">
        <v>50</v>
      </c>
      <c r="G18" s="72">
        <v>30</v>
      </c>
      <c r="H18" s="72">
        <v>6</v>
      </c>
      <c r="I18" s="72">
        <v>20</v>
      </c>
      <c r="J18" s="72">
        <v>5</v>
      </c>
      <c r="K18" s="73">
        <v>6</v>
      </c>
      <c r="L18" s="73">
        <v>2</v>
      </c>
      <c r="M18" s="73">
        <v>6</v>
      </c>
      <c r="N18" s="74">
        <v>6</v>
      </c>
      <c r="O18" s="74">
        <v>4</v>
      </c>
      <c r="P18" s="74">
        <v>10</v>
      </c>
      <c r="Q18" s="74">
        <v>35</v>
      </c>
      <c r="R18" s="74">
        <v>20</v>
      </c>
      <c r="S18" s="74">
        <v>15</v>
      </c>
      <c r="T18" s="75">
        <v>20</v>
      </c>
      <c r="U18" s="75">
        <v>8</v>
      </c>
      <c r="V18" s="74">
        <v>6</v>
      </c>
      <c r="W18" s="74">
        <v>10</v>
      </c>
      <c r="X18" s="74">
        <v>3</v>
      </c>
      <c r="Y18" s="74">
        <v>5</v>
      </c>
      <c r="Z18" s="74">
        <v>8</v>
      </c>
      <c r="AA18" s="74">
        <v>8</v>
      </c>
      <c r="AB18" s="74">
        <v>12</v>
      </c>
      <c r="AC18" s="63"/>
    </row>
    <row r="19" spans="1:29" x14ac:dyDescent="0.25">
      <c r="A19" s="76" t="s">
        <v>8</v>
      </c>
      <c r="B19" s="76">
        <v>4</v>
      </c>
      <c r="C19" s="76">
        <v>1</v>
      </c>
      <c r="D19" s="72">
        <v>5</v>
      </c>
      <c r="E19" s="72">
        <v>3</v>
      </c>
      <c r="F19" s="72">
        <v>30</v>
      </c>
      <c r="G19" s="72">
        <v>25</v>
      </c>
      <c r="H19" s="72">
        <v>3</v>
      </c>
      <c r="I19" s="72">
        <v>10</v>
      </c>
      <c r="J19" s="72">
        <v>4</v>
      </c>
      <c r="K19" s="73">
        <v>4</v>
      </c>
      <c r="L19" s="73">
        <v>2</v>
      </c>
      <c r="M19" s="73">
        <v>5</v>
      </c>
      <c r="N19" s="74">
        <v>4</v>
      </c>
      <c r="O19" s="74">
        <v>3</v>
      </c>
      <c r="P19" s="74">
        <v>8</v>
      </c>
      <c r="Q19" s="74">
        <v>25</v>
      </c>
      <c r="R19" s="74">
        <v>20</v>
      </c>
      <c r="S19" s="74">
        <v>15</v>
      </c>
      <c r="T19" s="75">
        <v>10</v>
      </c>
      <c r="U19" s="75">
        <v>5</v>
      </c>
      <c r="V19" s="74">
        <v>3</v>
      </c>
      <c r="W19" s="74">
        <v>8</v>
      </c>
      <c r="X19" s="74">
        <v>2</v>
      </c>
      <c r="Y19" s="74">
        <v>4</v>
      </c>
      <c r="Z19" s="74">
        <v>6</v>
      </c>
      <c r="AA19" s="74">
        <v>6</v>
      </c>
      <c r="AB19" s="74">
        <v>12</v>
      </c>
      <c r="AC19" s="63"/>
    </row>
    <row r="20" spans="1:29" x14ac:dyDescent="0.25">
      <c r="A20" s="76" t="s">
        <v>45</v>
      </c>
      <c r="B20" s="76">
        <v>2</v>
      </c>
      <c r="C20" s="76">
        <v>1</v>
      </c>
      <c r="D20" s="72">
        <v>5</v>
      </c>
      <c r="E20" s="72">
        <v>2</v>
      </c>
      <c r="F20" s="72">
        <v>25</v>
      </c>
      <c r="G20" s="72">
        <v>15</v>
      </c>
      <c r="H20" s="72">
        <v>3</v>
      </c>
      <c r="I20" s="72">
        <v>10</v>
      </c>
      <c r="J20" s="72">
        <v>3</v>
      </c>
      <c r="K20" s="73">
        <v>3</v>
      </c>
      <c r="L20" s="73">
        <v>2</v>
      </c>
      <c r="M20" s="73">
        <v>3</v>
      </c>
      <c r="N20" s="74">
        <v>3</v>
      </c>
      <c r="O20" s="74">
        <v>3</v>
      </c>
      <c r="P20" s="74">
        <v>6</v>
      </c>
      <c r="Q20" s="74">
        <v>15</v>
      </c>
      <c r="R20" s="74">
        <v>15</v>
      </c>
      <c r="S20" s="74">
        <v>10</v>
      </c>
      <c r="T20" s="75">
        <v>4</v>
      </c>
      <c r="U20" s="75">
        <v>3</v>
      </c>
      <c r="V20" s="74">
        <v>3</v>
      </c>
      <c r="W20" s="74">
        <v>6</v>
      </c>
      <c r="X20" s="74">
        <v>2</v>
      </c>
      <c r="Y20" s="74">
        <v>2</v>
      </c>
      <c r="Z20" s="74">
        <v>4</v>
      </c>
      <c r="AA20" s="74">
        <v>4</v>
      </c>
      <c r="AB20" s="74">
        <v>6</v>
      </c>
      <c r="AC20" s="63"/>
    </row>
    <row r="21" spans="1:29" x14ac:dyDescent="0.25">
      <c r="A21" s="76" t="s">
        <v>47</v>
      </c>
      <c r="B21" s="76">
        <v>2</v>
      </c>
      <c r="C21" s="76">
        <v>1</v>
      </c>
      <c r="D21" s="72">
        <v>4</v>
      </c>
      <c r="E21" s="72">
        <v>3</v>
      </c>
      <c r="F21" s="72">
        <v>20</v>
      </c>
      <c r="G21" s="72">
        <v>10</v>
      </c>
      <c r="H21" s="72">
        <v>3</v>
      </c>
      <c r="I21" s="72">
        <v>7</v>
      </c>
      <c r="J21" s="72">
        <v>3</v>
      </c>
      <c r="K21" s="73">
        <v>3</v>
      </c>
      <c r="L21" s="73">
        <v>2</v>
      </c>
      <c r="M21" s="73">
        <v>3</v>
      </c>
      <c r="N21" s="74">
        <v>3</v>
      </c>
      <c r="O21" s="74">
        <v>3</v>
      </c>
      <c r="P21" s="74">
        <v>6</v>
      </c>
      <c r="Q21" s="74">
        <v>25</v>
      </c>
      <c r="R21" s="74">
        <v>10</v>
      </c>
      <c r="S21" s="74">
        <v>10</v>
      </c>
      <c r="T21" s="75">
        <v>4</v>
      </c>
      <c r="U21" s="75">
        <v>4</v>
      </c>
      <c r="V21" s="74">
        <v>3</v>
      </c>
      <c r="W21" s="74">
        <v>6</v>
      </c>
      <c r="X21" s="74">
        <v>2</v>
      </c>
      <c r="Y21" s="74">
        <v>4</v>
      </c>
      <c r="Z21" s="74">
        <v>3</v>
      </c>
      <c r="AA21" s="74">
        <v>3</v>
      </c>
      <c r="AB21" s="74">
        <v>10</v>
      </c>
      <c r="AC21" s="63"/>
    </row>
    <row r="22" spans="1:29" x14ac:dyDescent="0.25">
      <c r="A22" s="76" t="s">
        <v>9</v>
      </c>
      <c r="B22" s="76">
        <v>3</v>
      </c>
      <c r="C22" s="76">
        <v>1</v>
      </c>
      <c r="D22" s="72">
        <v>3</v>
      </c>
      <c r="E22" s="72">
        <v>4</v>
      </c>
      <c r="F22" s="72">
        <v>30</v>
      </c>
      <c r="G22" s="72">
        <v>15</v>
      </c>
      <c r="H22" s="72">
        <v>5</v>
      </c>
      <c r="I22" s="72">
        <v>10</v>
      </c>
      <c r="J22" s="72">
        <v>3</v>
      </c>
      <c r="K22" s="73">
        <v>3</v>
      </c>
      <c r="L22" s="73">
        <v>2</v>
      </c>
      <c r="M22" s="73">
        <v>3</v>
      </c>
      <c r="N22" s="74">
        <v>3</v>
      </c>
      <c r="O22" s="74">
        <v>4</v>
      </c>
      <c r="P22" s="74">
        <v>8</v>
      </c>
      <c r="Q22" s="74">
        <v>25</v>
      </c>
      <c r="R22" s="74">
        <v>15</v>
      </c>
      <c r="S22" s="74">
        <v>10</v>
      </c>
      <c r="T22" s="75">
        <v>10</v>
      </c>
      <c r="U22" s="75">
        <v>5</v>
      </c>
      <c r="V22" s="74">
        <v>4</v>
      </c>
      <c r="W22" s="74">
        <v>8</v>
      </c>
      <c r="X22" s="74">
        <v>3</v>
      </c>
      <c r="Y22" s="74">
        <v>3</v>
      </c>
      <c r="Z22" s="74">
        <v>4</v>
      </c>
      <c r="AA22" s="74">
        <v>4</v>
      </c>
      <c r="AB22" s="74">
        <v>12</v>
      </c>
      <c r="AC22" s="63"/>
    </row>
    <row r="23" spans="1:29" x14ac:dyDescent="0.25">
      <c r="A23" s="76" t="s">
        <v>10</v>
      </c>
      <c r="B23" s="76">
        <v>3</v>
      </c>
      <c r="C23" s="76">
        <v>1</v>
      </c>
      <c r="D23" s="72">
        <v>3</v>
      </c>
      <c r="E23" s="72">
        <v>3</v>
      </c>
      <c r="F23" s="72">
        <v>15</v>
      </c>
      <c r="G23" s="72">
        <v>15</v>
      </c>
      <c r="H23" s="72">
        <v>5</v>
      </c>
      <c r="I23" s="72">
        <v>7</v>
      </c>
      <c r="J23" s="72">
        <v>3</v>
      </c>
      <c r="K23" s="73">
        <v>3</v>
      </c>
      <c r="L23" s="73">
        <v>2</v>
      </c>
      <c r="M23" s="73">
        <v>2</v>
      </c>
      <c r="N23" s="74">
        <v>3</v>
      </c>
      <c r="O23" s="74">
        <v>3</v>
      </c>
      <c r="P23" s="74">
        <v>6</v>
      </c>
      <c r="Q23" s="74">
        <v>15</v>
      </c>
      <c r="R23" s="74">
        <v>15</v>
      </c>
      <c r="S23" s="74">
        <v>10</v>
      </c>
      <c r="T23" s="75">
        <v>4</v>
      </c>
      <c r="U23" s="75">
        <v>4</v>
      </c>
      <c r="V23" s="74">
        <v>3</v>
      </c>
      <c r="W23" s="74">
        <v>6</v>
      </c>
      <c r="X23" s="74">
        <v>3</v>
      </c>
      <c r="Y23" s="74">
        <v>3</v>
      </c>
      <c r="Z23" s="74">
        <v>3</v>
      </c>
      <c r="AA23" s="74">
        <v>3</v>
      </c>
      <c r="AB23" s="74">
        <v>10</v>
      </c>
      <c r="AC23" s="63"/>
    </row>
    <row r="24" spans="1:29" x14ac:dyDescent="0.25">
      <c r="A24" s="77" t="s">
        <v>11</v>
      </c>
      <c r="B24" s="77">
        <v>3</v>
      </c>
      <c r="C24" s="77">
        <v>1</v>
      </c>
      <c r="D24" s="78">
        <v>5</v>
      </c>
      <c r="E24" s="78">
        <v>3</v>
      </c>
      <c r="F24" s="78">
        <v>16</v>
      </c>
      <c r="G24" s="78">
        <v>20</v>
      </c>
      <c r="H24" s="78">
        <v>3</v>
      </c>
      <c r="I24" s="78">
        <v>10</v>
      </c>
      <c r="J24" s="78">
        <v>3</v>
      </c>
      <c r="K24" s="79">
        <v>3</v>
      </c>
      <c r="L24" s="79">
        <v>2</v>
      </c>
      <c r="M24" s="79">
        <v>3</v>
      </c>
      <c r="N24" s="80">
        <v>3</v>
      </c>
      <c r="O24" s="80">
        <v>3</v>
      </c>
      <c r="P24" s="80">
        <v>8</v>
      </c>
      <c r="Q24" s="80">
        <v>15</v>
      </c>
      <c r="R24" s="80">
        <v>15</v>
      </c>
      <c r="S24" s="80">
        <v>10</v>
      </c>
      <c r="T24" s="81">
        <v>7</v>
      </c>
      <c r="U24" s="81">
        <v>4</v>
      </c>
      <c r="V24" s="80">
        <v>4</v>
      </c>
      <c r="W24" s="80">
        <v>8</v>
      </c>
      <c r="X24" s="80">
        <v>3</v>
      </c>
      <c r="Y24" s="80">
        <v>4</v>
      </c>
      <c r="Z24" s="80">
        <v>4</v>
      </c>
      <c r="AA24" s="80">
        <v>4</v>
      </c>
      <c r="AB24" s="80">
        <v>10</v>
      </c>
      <c r="AC24" s="63"/>
    </row>
    <row r="25" spans="1:29" x14ac:dyDescent="0.25">
      <c r="A25" s="82" t="s">
        <v>171</v>
      </c>
      <c r="B25" s="91">
        <f t="shared" ref="B25:AB25" si="2">SUM(B18:B24)</f>
        <v>22</v>
      </c>
      <c r="C25" s="91">
        <f t="shared" si="2"/>
        <v>7</v>
      </c>
      <c r="D25" s="91">
        <f t="shared" si="2"/>
        <v>32</v>
      </c>
      <c r="E25" s="91">
        <f t="shared" si="2"/>
        <v>22</v>
      </c>
      <c r="F25" s="91">
        <f t="shared" si="2"/>
        <v>186</v>
      </c>
      <c r="G25" s="91">
        <f t="shared" si="2"/>
        <v>130</v>
      </c>
      <c r="H25" s="91">
        <f t="shared" si="2"/>
        <v>28</v>
      </c>
      <c r="I25" s="91">
        <f t="shared" si="2"/>
        <v>74</v>
      </c>
      <c r="J25" s="91">
        <f t="shared" si="2"/>
        <v>24</v>
      </c>
      <c r="K25" s="91">
        <f t="shared" si="2"/>
        <v>25</v>
      </c>
      <c r="L25" s="91">
        <f t="shared" si="2"/>
        <v>14</v>
      </c>
      <c r="M25" s="91">
        <f t="shared" si="2"/>
        <v>25</v>
      </c>
      <c r="N25" s="91">
        <f t="shared" si="2"/>
        <v>25</v>
      </c>
      <c r="O25" s="91">
        <f t="shared" si="2"/>
        <v>23</v>
      </c>
      <c r="P25" s="91">
        <f t="shared" si="2"/>
        <v>52</v>
      </c>
      <c r="Q25" s="91">
        <f t="shared" si="2"/>
        <v>155</v>
      </c>
      <c r="R25" s="91">
        <f t="shared" si="2"/>
        <v>110</v>
      </c>
      <c r="S25" s="91">
        <f t="shared" si="2"/>
        <v>80</v>
      </c>
      <c r="T25" s="91">
        <f t="shared" si="2"/>
        <v>59</v>
      </c>
      <c r="U25" s="91">
        <f t="shared" si="2"/>
        <v>33</v>
      </c>
      <c r="V25" s="91">
        <f t="shared" si="2"/>
        <v>26</v>
      </c>
      <c r="W25" s="91">
        <f t="shared" si="2"/>
        <v>52</v>
      </c>
      <c r="X25" s="91">
        <f t="shared" si="2"/>
        <v>18</v>
      </c>
      <c r="Y25" s="91">
        <f t="shared" si="2"/>
        <v>25</v>
      </c>
      <c r="Z25" s="91">
        <f t="shared" si="2"/>
        <v>32</v>
      </c>
      <c r="AA25" s="91">
        <f t="shared" si="2"/>
        <v>32</v>
      </c>
      <c r="AB25" s="91">
        <f t="shared" si="2"/>
        <v>72</v>
      </c>
      <c r="AC25" s="92">
        <f>SUM(B25:AB25)</f>
        <v>1383</v>
      </c>
    </row>
    <row r="26" spans="1:29" x14ac:dyDescent="0.25">
      <c r="A26" s="93" t="s">
        <v>173</v>
      </c>
      <c r="B26" s="95">
        <f>B25*B16</f>
        <v>0</v>
      </c>
      <c r="C26" s="95">
        <f t="shared" ref="C26:AB26" si="3">C25*C16</f>
        <v>7</v>
      </c>
      <c r="D26" s="95">
        <f t="shared" si="3"/>
        <v>32</v>
      </c>
      <c r="E26" s="95">
        <f t="shared" si="3"/>
        <v>44</v>
      </c>
      <c r="F26" s="95">
        <f t="shared" si="3"/>
        <v>558</v>
      </c>
      <c r="G26" s="95">
        <f t="shared" si="3"/>
        <v>390</v>
      </c>
      <c r="H26" s="95">
        <f t="shared" si="3"/>
        <v>28</v>
      </c>
      <c r="I26" s="95">
        <f t="shared" si="3"/>
        <v>0</v>
      </c>
      <c r="J26" s="95">
        <f t="shared" si="3"/>
        <v>48</v>
      </c>
      <c r="K26" s="95">
        <f t="shared" si="3"/>
        <v>50</v>
      </c>
      <c r="L26" s="95">
        <f t="shared" si="3"/>
        <v>42</v>
      </c>
      <c r="M26" s="95">
        <f t="shared" si="3"/>
        <v>75</v>
      </c>
      <c r="N26" s="95">
        <f t="shared" si="3"/>
        <v>50</v>
      </c>
      <c r="O26" s="95">
        <f t="shared" si="3"/>
        <v>23</v>
      </c>
      <c r="P26" s="95">
        <f t="shared" si="3"/>
        <v>52</v>
      </c>
      <c r="Q26" s="95">
        <f t="shared" si="3"/>
        <v>155</v>
      </c>
      <c r="R26" s="95">
        <f t="shared" si="3"/>
        <v>330</v>
      </c>
      <c r="S26" s="95">
        <f t="shared" si="3"/>
        <v>160</v>
      </c>
      <c r="T26" s="95">
        <f t="shared" si="3"/>
        <v>177</v>
      </c>
      <c r="U26" s="95">
        <f t="shared" si="3"/>
        <v>0</v>
      </c>
      <c r="V26" s="95">
        <f t="shared" si="3"/>
        <v>0</v>
      </c>
      <c r="W26" s="95">
        <f t="shared" si="3"/>
        <v>52</v>
      </c>
      <c r="X26" s="95">
        <f t="shared" si="3"/>
        <v>36</v>
      </c>
      <c r="Y26" s="95">
        <f t="shared" si="3"/>
        <v>75</v>
      </c>
      <c r="Z26" s="95">
        <f t="shared" si="3"/>
        <v>96</v>
      </c>
      <c r="AA26" s="95">
        <f t="shared" si="3"/>
        <v>96</v>
      </c>
      <c r="AB26" s="95">
        <f t="shared" si="3"/>
        <v>72</v>
      </c>
      <c r="AC26" s="94">
        <f>SUM(B26:AB26)</f>
        <v>2648</v>
      </c>
    </row>
    <row r="27" spans="1:29" x14ac:dyDescent="0.25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63"/>
    </row>
    <row r="28" spans="1:29" x14ac:dyDescent="0.25">
      <c r="A28" s="64" t="s">
        <v>50</v>
      </c>
      <c r="B28" s="65" t="s">
        <v>98</v>
      </c>
      <c r="C28" s="65">
        <v>7</v>
      </c>
      <c r="D28" s="65">
        <v>14</v>
      </c>
      <c r="E28" s="65">
        <v>7</v>
      </c>
      <c r="F28" s="65" t="s">
        <v>99</v>
      </c>
      <c r="G28" s="65" t="s">
        <v>99</v>
      </c>
      <c r="H28" s="65">
        <v>21</v>
      </c>
      <c r="I28" s="65" t="s">
        <v>100</v>
      </c>
      <c r="J28" s="65" t="s">
        <v>101</v>
      </c>
      <c r="K28" s="65" t="s">
        <v>102</v>
      </c>
      <c r="L28" s="65" t="s">
        <v>99</v>
      </c>
      <c r="M28" s="65" t="s">
        <v>99</v>
      </c>
      <c r="N28" s="66" t="s">
        <v>100</v>
      </c>
      <c r="O28" s="66" t="s">
        <v>100</v>
      </c>
      <c r="P28" s="66">
        <v>16</v>
      </c>
      <c r="Q28" s="66">
        <v>7</v>
      </c>
      <c r="R28" s="65" t="s">
        <v>99</v>
      </c>
      <c r="S28" s="66" t="s">
        <v>103</v>
      </c>
      <c r="T28" s="65" t="s">
        <v>99</v>
      </c>
      <c r="U28" s="66">
        <v>7</v>
      </c>
      <c r="V28" s="66"/>
      <c r="W28" s="66" t="s">
        <v>144</v>
      </c>
      <c r="X28" s="66" t="s">
        <v>103</v>
      </c>
      <c r="Y28" s="65" t="s">
        <v>99</v>
      </c>
      <c r="Z28" s="65" t="s">
        <v>99</v>
      </c>
      <c r="AA28" s="65" t="s">
        <v>99</v>
      </c>
      <c r="AB28" s="66" t="s">
        <v>100</v>
      </c>
      <c r="AC28" s="63"/>
    </row>
    <row r="29" spans="1:29" ht="26.25" x14ac:dyDescent="0.25">
      <c r="A29" s="134" t="s">
        <v>132</v>
      </c>
      <c r="B29" s="132">
        <v>2</v>
      </c>
      <c r="C29" s="132">
        <v>1</v>
      </c>
      <c r="D29" s="132">
        <v>1</v>
      </c>
      <c r="E29" s="132">
        <v>1</v>
      </c>
      <c r="F29" s="132">
        <v>4</v>
      </c>
      <c r="G29" s="132">
        <v>4</v>
      </c>
      <c r="H29" s="132">
        <v>1</v>
      </c>
      <c r="I29" s="132">
        <v>2</v>
      </c>
      <c r="J29" s="132">
        <v>3</v>
      </c>
      <c r="K29" s="132">
        <v>3</v>
      </c>
      <c r="L29" s="132">
        <v>4</v>
      </c>
      <c r="M29" s="132">
        <v>4</v>
      </c>
      <c r="N29" s="133">
        <v>2</v>
      </c>
      <c r="O29" s="133">
        <v>2</v>
      </c>
      <c r="P29" s="133">
        <v>1</v>
      </c>
      <c r="Q29" s="133">
        <v>1</v>
      </c>
      <c r="R29" s="133">
        <v>4</v>
      </c>
      <c r="S29" s="133">
        <v>3</v>
      </c>
      <c r="T29" s="133">
        <v>4</v>
      </c>
      <c r="U29" s="133">
        <v>1</v>
      </c>
      <c r="V29" s="133">
        <v>0</v>
      </c>
      <c r="W29" s="133">
        <v>3</v>
      </c>
      <c r="X29" s="133">
        <v>3</v>
      </c>
      <c r="Y29" s="133">
        <v>4</v>
      </c>
      <c r="Z29" s="133">
        <v>4</v>
      </c>
      <c r="AA29" s="133">
        <v>4</v>
      </c>
      <c r="AB29" s="133">
        <v>2</v>
      </c>
      <c r="AC29" s="63"/>
    </row>
    <row r="30" spans="1:29" x14ac:dyDescent="0.25">
      <c r="A30" s="67" t="s">
        <v>25</v>
      </c>
      <c r="B30" s="90" t="s">
        <v>59</v>
      </c>
      <c r="C30" s="90" t="s">
        <v>87</v>
      </c>
      <c r="D30" s="68" t="s">
        <v>0</v>
      </c>
      <c r="E30" s="68" t="s">
        <v>88</v>
      </c>
      <c r="F30" s="68" t="s">
        <v>1</v>
      </c>
      <c r="G30" s="69" t="s">
        <v>2</v>
      </c>
      <c r="H30" s="68" t="s">
        <v>65</v>
      </c>
      <c r="I30" s="68" t="s">
        <v>60</v>
      </c>
      <c r="J30" s="68" t="s">
        <v>89</v>
      </c>
      <c r="K30" s="68" t="s">
        <v>4</v>
      </c>
      <c r="L30" s="68" t="s">
        <v>67</v>
      </c>
      <c r="M30" s="68" t="s">
        <v>90</v>
      </c>
      <c r="N30" s="69" t="s">
        <v>141</v>
      </c>
      <c r="O30" s="69" t="s">
        <v>91</v>
      </c>
      <c r="P30" s="69" t="s">
        <v>5</v>
      </c>
      <c r="Q30" s="69" t="s">
        <v>21</v>
      </c>
      <c r="R30" s="69" t="s">
        <v>57</v>
      </c>
      <c r="S30" s="69" t="s">
        <v>92</v>
      </c>
      <c r="T30" s="69" t="s">
        <v>31</v>
      </c>
      <c r="U30" s="69" t="s">
        <v>49</v>
      </c>
      <c r="V30" s="69" t="s">
        <v>61</v>
      </c>
      <c r="W30" s="69" t="s">
        <v>93</v>
      </c>
      <c r="X30" s="69" t="s">
        <v>58</v>
      </c>
      <c r="Y30" s="69" t="s">
        <v>62</v>
      </c>
      <c r="Z30" s="69" t="s">
        <v>63</v>
      </c>
      <c r="AA30" s="70" t="s">
        <v>64</v>
      </c>
      <c r="AB30" s="70" t="s">
        <v>94</v>
      </c>
      <c r="AC30" s="63"/>
    </row>
    <row r="31" spans="1:29" x14ac:dyDescent="0.25">
      <c r="A31" s="71" t="s">
        <v>7</v>
      </c>
      <c r="B31" s="71">
        <v>5</v>
      </c>
      <c r="C31" s="71">
        <v>1</v>
      </c>
      <c r="D31" s="72">
        <v>7</v>
      </c>
      <c r="E31" s="72">
        <v>4</v>
      </c>
      <c r="F31" s="72">
        <v>50</v>
      </c>
      <c r="G31" s="72">
        <v>30</v>
      </c>
      <c r="H31" s="72">
        <v>6</v>
      </c>
      <c r="I31" s="72">
        <v>20</v>
      </c>
      <c r="J31" s="72">
        <v>5</v>
      </c>
      <c r="K31" s="73">
        <v>6</v>
      </c>
      <c r="L31" s="73">
        <v>2</v>
      </c>
      <c r="M31" s="73">
        <v>6</v>
      </c>
      <c r="N31" s="74">
        <v>6</v>
      </c>
      <c r="O31" s="74">
        <v>4</v>
      </c>
      <c r="P31" s="74">
        <v>10</v>
      </c>
      <c r="Q31" s="74">
        <v>35</v>
      </c>
      <c r="R31" s="74">
        <v>20</v>
      </c>
      <c r="S31" s="74">
        <v>15</v>
      </c>
      <c r="T31" s="75">
        <v>20</v>
      </c>
      <c r="U31" s="75">
        <v>8</v>
      </c>
      <c r="V31" s="74">
        <v>6</v>
      </c>
      <c r="W31" s="74">
        <v>10</v>
      </c>
      <c r="X31" s="74">
        <v>3</v>
      </c>
      <c r="Y31" s="74">
        <v>5</v>
      </c>
      <c r="Z31" s="74">
        <v>8</v>
      </c>
      <c r="AA31" s="74">
        <v>8</v>
      </c>
      <c r="AB31" s="74">
        <v>12</v>
      </c>
      <c r="AC31" s="63"/>
    </row>
    <row r="32" spans="1:29" x14ac:dyDescent="0.25">
      <c r="A32" s="76" t="s">
        <v>8</v>
      </c>
      <c r="B32" s="76">
        <v>4</v>
      </c>
      <c r="C32" s="76">
        <v>1</v>
      </c>
      <c r="D32" s="72">
        <v>5</v>
      </c>
      <c r="E32" s="72">
        <v>3</v>
      </c>
      <c r="F32" s="72">
        <v>30</v>
      </c>
      <c r="G32" s="72">
        <v>25</v>
      </c>
      <c r="H32" s="72">
        <v>3</v>
      </c>
      <c r="I32" s="72">
        <v>10</v>
      </c>
      <c r="J32" s="72">
        <v>4</v>
      </c>
      <c r="K32" s="73">
        <v>4</v>
      </c>
      <c r="L32" s="73">
        <v>2</v>
      </c>
      <c r="M32" s="73">
        <v>5</v>
      </c>
      <c r="N32" s="74">
        <v>4</v>
      </c>
      <c r="O32" s="74">
        <v>3</v>
      </c>
      <c r="P32" s="74">
        <v>8</v>
      </c>
      <c r="Q32" s="74">
        <v>25</v>
      </c>
      <c r="R32" s="74">
        <v>20</v>
      </c>
      <c r="S32" s="74">
        <v>15</v>
      </c>
      <c r="T32" s="75">
        <v>10</v>
      </c>
      <c r="U32" s="75">
        <v>5</v>
      </c>
      <c r="V32" s="74">
        <v>3</v>
      </c>
      <c r="W32" s="74">
        <v>8</v>
      </c>
      <c r="X32" s="74">
        <v>2</v>
      </c>
      <c r="Y32" s="74">
        <v>4</v>
      </c>
      <c r="Z32" s="74">
        <v>6</v>
      </c>
      <c r="AA32" s="74">
        <v>6</v>
      </c>
      <c r="AB32" s="74">
        <v>12</v>
      </c>
      <c r="AC32" s="63"/>
    </row>
    <row r="33" spans="1:29" x14ac:dyDescent="0.25">
      <c r="A33" s="76" t="s">
        <v>45</v>
      </c>
      <c r="B33" s="76">
        <v>2</v>
      </c>
      <c r="C33" s="76">
        <v>1</v>
      </c>
      <c r="D33" s="72">
        <v>5</v>
      </c>
      <c r="E33" s="72">
        <v>2</v>
      </c>
      <c r="F33" s="72">
        <v>25</v>
      </c>
      <c r="G33" s="72">
        <v>15</v>
      </c>
      <c r="H33" s="72">
        <v>3</v>
      </c>
      <c r="I33" s="72">
        <v>10</v>
      </c>
      <c r="J33" s="72">
        <v>3</v>
      </c>
      <c r="K33" s="73">
        <v>3</v>
      </c>
      <c r="L33" s="73">
        <v>2</v>
      </c>
      <c r="M33" s="73">
        <v>3</v>
      </c>
      <c r="N33" s="74">
        <v>3</v>
      </c>
      <c r="O33" s="74">
        <v>3</v>
      </c>
      <c r="P33" s="74">
        <v>6</v>
      </c>
      <c r="Q33" s="74">
        <v>15</v>
      </c>
      <c r="R33" s="74">
        <v>15</v>
      </c>
      <c r="S33" s="74">
        <v>10</v>
      </c>
      <c r="T33" s="75">
        <v>4</v>
      </c>
      <c r="U33" s="75">
        <v>3</v>
      </c>
      <c r="V33" s="74">
        <v>3</v>
      </c>
      <c r="W33" s="74">
        <v>6</v>
      </c>
      <c r="X33" s="74">
        <v>2</v>
      </c>
      <c r="Y33" s="74">
        <v>2</v>
      </c>
      <c r="Z33" s="74">
        <v>4</v>
      </c>
      <c r="AA33" s="74">
        <v>4</v>
      </c>
      <c r="AB33" s="74">
        <v>6</v>
      </c>
      <c r="AC33" s="63"/>
    </row>
    <row r="34" spans="1:29" x14ac:dyDescent="0.25">
      <c r="A34" s="76" t="s">
        <v>47</v>
      </c>
      <c r="B34" s="76">
        <v>2</v>
      </c>
      <c r="C34" s="76">
        <v>1</v>
      </c>
      <c r="D34" s="72">
        <v>4</v>
      </c>
      <c r="E34" s="72">
        <v>3</v>
      </c>
      <c r="F34" s="72">
        <v>20</v>
      </c>
      <c r="G34" s="72">
        <v>10</v>
      </c>
      <c r="H34" s="72">
        <v>3</v>
      </c>
      <c r="I34" s="72">
        <v>7</v>
      </c>
      <c r="J34" s="72">
        <v>3</v>
      </c>
      <c r="K34" s="73">
        <v>3</v>
      </c>
      <c r="L34" s="73">
        <v>2</v>
      </c>
      <c r="M34" s="73">
        <v>3</v>
      </c>
      <c r="N34" s="74">
        <v>3</v>
      </c>
      <c r="O34" s="74">
        <v>3</v>
      </c>
      <c r="P34" s="74">
        <v>6</v>
      </c>
      <c r="Q34" s="74">
        <v>25</v>
      </c>
      <c r="R34" s="74">
        <v>10</v>
      </c>
      <c r="S34" s="74">
        <v>10</v>
      </c>
      <c r="T34" s="75">
        <v>4</v>
      </c>
      <c r="U34" s="75">
        <v>4</v>
      </c>
      <c r="V34" s="74">
        <v>3</v>
      </c>
      <c r="W34" s="74">
        <v>6</v>
      </c>
      <c r="X34" s="74">
        <v>2</v>
      </c>
      <c r="Y34" s="74">
        <v>4</v>
      </c>
      <c r="Z34" s="74">
        <v>3</v>
      </c>
      <c r="AA34" s="74">
        <v>3</v>
      </c>
      <c r="AB34" s="74">
        <v>10</v>
      </c>
      <c r="AC34" s="63"/>
    </row>
    <row r="35" spans="1:29" x14ac:dyDescent="0.25">
      <c r="A35" s="76" t="s">
        <v>9</v>
      </c>
      <c r="B35" s="76">
        <v>3</v>
      </c>
      <c r="C35" s="76">
        <v>1</v>
      </c>
      <c r="D35" s="72">
        <v>3</v>
      </c>
      <c r="E35" s="72">
        <v>4</v>
      </c>
      <c r="F35" s="72">
        <v>30</v>
      </c>
      <c r="G35" s="72">
        <v>15</v>
      </c>
      <c r="H35" s="72">
        <v>5</v>
      </c>
      <c r="I35" s="72">
        <v>10</v>
      </c>
      <c r="J35" s="72">
        <v>3</v>
      </c>
      <c r="K35" s="73">
        <v>3</v>
      </c>
      <c r="L35" s="73">
        <v>2</v>
      </c>
      <c r="M35" s="73">
        <v>3</v>
      </c>
      <c r="N35" s="74">
        <v>3</v>
      </c>
      <c r="O35" s="74">
        <v>4</v>
      </c>
      <c r="P35" s="74">
        <v>8</v>
      </c>
      <c r="Q35" s="74">
        <v>25</v>
      </c>
      <c r="R35" s="74">
        <v>15</v>
      </c>
      <c r="S35" s="74">
        <v>10</v>
      </c>
      <c r="T35" s="75">
        <v>10</v>
      </c>
      <c r="U35" s="75">
        <v>5</v>
      </c>
      <c r="V35" s="74">
        <v>4</v>
      </c>
      <c r="W35" s="74">
        <v>8</v>
      </c>
      <c r="X35" s="74">
        <v>3</v>
      </c>
      <c r="Y35" s="74">
        <v>3</v>
      </c>
      <c r="Z35" s="74">
        <v>4</v>
      </c>
      <c r="AA35" s="74">
        <v>4</v>
      </c>
      <c r="AB35" s="74">
        <v>12</v>
      </c>
      <c r="AC35" s="63"/>
    </row>
    <row r="36" spans="1:29" x14ac:dyDescent="0.25">
      <c r="A36" s="76" t="s">
        <v>10</v>
      </c>
      <c r="B36" s="76">
        <v>3</v>
      </c>
      <c r="C36" s="76">
        <v>1</v>
      </c>
      <c r="D36" s="72">
        <v>3</v>
      </c>
      <c r="E36" s="72">
        <v>3</v>
      </c>
      <c r="F36" s="72">
        <v>15</v>
      </c>
      <c r="G36" s="72">
        <v>15</v>
      </c>
      <c r="H36" s="72">
        <v>5</v>
      </c>
      <c r="I36" s="72">
        <v>7</v>
      </c>
      <c r="J36" s="72">
        <v>3</v>
      </c>
      <c r="K36" s="73">
        <v>3</v>
      </c>
      <c r="L36" s="73">
        <v>2</v>
      </c>
      <c r="M36" s="73">
        <v>2</v>
      </c>
      <c r="N36" s="74">
        <v>3</v>
      </c>
      <c r="O36" s="74">
        <v>3</v>
      </c>
      <c r="P36" s="74">
        <v>6</v>
      </c>
      <c r="Q36" s="74">
        <v>15</v>
      </c>
      <c r="R36" s="74">
        <v>15</v>
      </c>
      <c r="S36" s="74">
        <v>10</v>
      </c>
      <c r="T36" s="75">
        <v>4</v>
      </c>
      <c r="U36" s="75">
        <v>4</v>
      </c>
      <c r="V36" s="74">
        <v>3</v>
      </c>
      <c r="W36" s="74">
        <v>6</v>
      </c>
      <c r="X36" s="74">
        <v>3</v>
      </c>
      <c r="Y36" s="74">
        <v>3</v>
      </c>
      <c r="Z36" s="74">
        <v>3</v>
      </c>
      <c r="AA36" s="74">
        <v>3</v>
      </c>
      <c r="AB36" s="74">
        <v>10</v>
      </c>
      <c r="AC36" s="63"/>
    </row>
    <row r="37" spans="1:29" x14ac:dyDescent="0.25">
      <c r="A37" s="77" t="s">
        <v>11</v>
      </c>
      <c r="B37" s="77">
        <v>3</v>
      </c>
      <c r="C37" s="77">
        <v>1</v>
      </c>
      <c r="D37" s="78">
        <v>5</v>
      </c>
      <c r="E37" s="78">
        <v>3</v>
      </c>
      <c r="F37" s="78">
        <v>16</v>
      </c>
      <c r="G37" s="78">
        <v>20</v>
      </c>
      <c r="H37" s="78">
        <v>3</v>
      </c>
      <c r="I37" s="78">
        <v>10</v>
      </c>
      <c r="J37" s="78">
        <v>3</v>
      </c>
      <c r="K37" s="79">
        <v>3</v>
      </c>
      <c r="L37" s="79">
        <v>2</v>
      </c>
      <c r="M37" s="79">
        <v>3</v>
      </c>
      <c r="N37" s="80">
        <v>3</v>
      </c>
      <c r="O37" s="80">
        <v>3</v>
      </c>
      <c r="P37" s="80">
        <v>8</v>
      </c>
      <c r="Q37" s="80">
        <v>15</v>
      </c>
      <c r="R37" s="80">
        <v>15</v>
      </c>
      <c r="S37" s="80">
        <v>10</v>
      </c>
      <c r="T37" s="81">
        <v>7</v>
      </c>
      <c r="U37" s="81">
        <v>4</v>
      </c>
      <c r="V37" s="80">
        <v>4</v>
      </c>
      <c r="W37" s="80">
        <v>8</v>
      </c>
      <c r="X37" s="80">
        <v>3</v>
      </c>
      <c r="Y37" s="80">
        <v>4</v>
      </c>
      <c r="Z37" s="80">
        <v>4</v>
      </c>
      <c r="AA37" s="80">
        <v>4</v>
      </c>
      <c r="AB37" s="80">
        <v>10</v>
      </c>
    </row>
    <row r="38" spans="1:29" x14ac:dyDescent="0.25">
      <c r="A38" s="82" t="s">
        <v>171</v>
      </c>
      <c r="B38" s="91">
        <f t="shared" ref="B38:AB38" si="4">SUM(B31:B37)</f>
        <v>22</v>
      </c>
      <c r="C38" s="91">
        <f t="shared" si="4"/>
        <v>7</v>
      </c>
      <c r="D38" s="91">
        <f t="shared" si="4"/>
        <v>32</v>
      </c>
      <c r="E38" s="91">
        <f t="shared" si="4"/>
        <v>22</v>
      </c>
      <c r="F38" s="91">
        <f t="shared" si="4"/>
        <v>186</v>
      </c>
      <c r="G38" s="91">
        <f t="shared" si="4"/>
        <v>130</v>
      </c>
      <c r="H38" s="91">
        <f t="shared" si="4"/>
        <v>28</v>
      </c>
      <c r="I38" s="91">
        <f t="shared" si="4"/>
        <v>74</v>
      </c>
      <c r="J38" s="91">
        <f t="shared" si="4"/>
        <v>24</v>
      </c>
      <c r="K38" s="91">
        <f t="shared" si="4"/>
        <v>25</v>
      </c>
      <c r="L38" s="91">
        <f t="shared" si="4"/>
        <v>14</v>
      </c>
      <c r="M38" s="91">
        <f t="shared" si="4"/>
        <v>25</v>
      </c>
      <c r="N38" s="91">
        <f t="shared" si="4"/>
        <v>25</v>
      </c>
      <c r="O38" s="91">
        <f t="shared" si="4"/>
        <v>23</v>
      </c>
      <c r="P38" s="91">
        <f t="shared" si="4"/>
        <v>52</v>
      </c>
      <c r="Q38" s="91">
        <f t="shared" si="4"/>
        <v>155</v>
      </c>
      <c r="R38" s="91">
        <f t="shared" si="4"/>
        <v>110</v>
      </c>
      <c r="S38" s="91">
        <f t="shared" si="4"/>
        <v>80</v>
      </c>
      <c r="T38" s="91">
        <f t="shared" si="4"/>
        <v>59</v>
      </c>
      <c r="U38" s="91">
        <f t="shared" si="4"/>
        <v>33</v>
      </c>
      <c r="V38" s="91">
        <f t="shared" si="4"/>
        <v>26</v>
      </c>
      <c r="W38" s="91">
        <f t="shared" si="4"/>
        <v>52</v>
      </c>
      <c r="X38" s="91">
        <f t="shared" si="4"/>
        <v>18</v>
      </c>
      <c r="Y38" s="91">
        <f t="shared" si="4"/>
        <v>25</v>
      </c>
      <c r="Z38" s="91">
        <f t="shared" si="4"/>
        <v>32</v>
      </c>
      <c r="AA38" s="91">
        <f t="shared" si="4"/>
        <v>32</v>
      </c>
      <c r="AB38" s="91">
        <f t="shared" si="4"/>
        <v>72</v>
      </c>
      <c r="AC38" s="92">
        <f>SUM(B38:AB38)</f>
        <v>1383</v>
      </c>
    </row>
    <row r="39" spans="1:29" x14ac:dyDescent="0.25">
      <c r="A39" s="93" t="s">
        <v>172</v>
      </c>
      <c r="B39" s="95">
        <f>B38*B29</f>
        <v>44</v>
      </c>
      <c r="C39" s="95">
        <f t="shared" ref="C39:AB39" si="5">C38*C29</f>
        <v>7</v>
      </c>
      <c r="D39" s="95">
        <f t="shared" si="5"/>
        <v>32</v>
      </c>
      <c r="E39" s="95">
        <f t="shared" si="5"/>
        <v>22</v>
      </c>
      <c r="F39" s="95">
        <f t="shared" si="5"/>
        <v>744</v>
      </c>
      <c r="G39" s="95">
        <f t="shared" si="5"/>
        <v>520</v>
      </c>
      <c r="H39" s="95">
        <f t="shared" si="5"/>
        <v>28</v>
      </c>
      <c r="I39" s="95">
        <f t="shared" si="5"/>
        <v>148</v>
      </c>
      <c r="J39" s="95">
        <f t="shared" si="5"/>
        <v>72</v>
      </c>
      <c r="K39" s="95">
        <f t="shared" si="5"/>
        <v>75</v>
      </c>
      <c r="L39" s="95">
        <f t="shared" si="5"/>
        <v>56</v>
      </c>
      <c r="M39" s="95">
        <f t="shared" si="5"/>
        <v>100</v>
      </c>
      <c r="N39" s="95">
        <f t="shared" si="5"/>
        <v>50</v>
      </c>
      <c r="O39" s="95">
        <f t="shared" si="5"/>
        <v>46</v>
      </c>
      <c r="P39" s="95">
        <f t="shared" si="5"/>
        <v>52</v>
      </c>
      <c r="Q39" s="95">
        <f t="shared" si="5"/>
        <v>155</v>
      </c>
      <c r="R39" s="95">
        <f t="shared" si="5"/>
        <v>440</v>
      </c>
      <c r="S39" s="95">
        <f t="shared" si="5"/>
        <v>240</v>
      </c>
      <c r="T39" s="95">
        <f t="shared" si="5"/>
        <v>236</v>
      </c>
      <c r="U39" s="95">
        <f t="shared" si="5"/>
        <v>33</v>
      </c>
      <c r="V39" s="95">
        <f t="shared" si="5"/>
        <v>0</v>
      </c>
      <c r="W39" s="95">
        <f t="shared" si="5"/>
        <v>156</v>
      </c>
      <c r="X39" s="95">
        <f t="shared" si="5"/>
        <v>54</v>
      </c>
      <c r="Y39" s="95">
        <f t="shared" si="5"/>
        <v>100</v>
      </c>
      <c r="Z39" s="95">
        <f t="shared" si="5"/>
        <v>128</v>
      </c>
      <c r="AA39" s="95">
        <f t="shared" si="5"/>
        <v>128</v>
      </c>
      <c r="AB39" s="95">
        <f t="shared" si="5"/>
        <v>144</v>
      </c>
      <c r="AC39" s="94">
        <f>SUM(B39:AB39)</f>
        <v>3810</v>
      </c>
    </row>
    <row r="40" spans="1:29" x14ac:dyDescent="0.25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63"/>
    </row>
    <row r="41" spans="1:29" x14ac:dyDescent="0.25">
      <c r="A41" s="64" t="s">
        <v>56</v>
      </c>
      <c r="B41" s="65">
        <v>12</v>
      </c>
      <c r="C41" s="65">
        <v>5</v>
      </c>
      <c r="D41" s="65" t="s">
        <v>105</v>
      </c>
      <c r="E41" s="65">
        <v>5</v>
      </c>
      <c r="F41" s="65" t="s">
        <v>106</v>
      </c>
      <c r="G41" s="65" t="s">
        <v>106</v>
      </c>
      <c r="H41" s="65">
        <v>5</v>
      </c>
      <c r="I41" s="65" t="s">
        <v>105</v>
      </c>
      <c r="J41" s="65" t="s">
        <v>170</v>
      </c>
      <c r="K41" s="65" t="s">
        <v>108</v>
      </c>
      <c r="L41" s="65" t="s">
        <v>106</v>
      </c>
      <c r="M41" s="65" t="s">
        <v>106</v>
      </c>
      <c r="N41" s="66" t="s">
        <v>105</v>
      </c>
      <c r="O41" s="66">
        <v>19</v>
      </c>
      <c r="P41" s="66" t="s">
        <v>100</v>
      </c>
      <c r="Q41" s="66">
        <v>5</v>
      </c>
      <c r="R41" s="65" t="s">
        <v>106</v>
      </c>
      <c r="S41" s="66" t="s">
        <v>109</v>
      </c>
      <c r="T41" s="65" t="s">
        <v>106</v>
      </c>
      <c r="U41" s="66">
        <v>12</v>
      </c>
      <c r="V41" s="66" t="s">
        <v>107</v>
      </c>
      <c r="W41" s="66" t="s">
        <v>104</v>
      </c>
      <c r="X41" s="66" t="s">
        <v>111</v>
      </c>
      <c r="Y41" s="65" t="s">
        <v>106</v>
      </c>
      <c r="Z41" s="65" t="s">
        <v>106</v>
      </c>
      <c r="AA41" s="65" t="s">
        <v>106</v>
      </c>
      <c r="AB41" s="66" t="s">
        <v>105</v>
      </c>
      <c r="AC41" s="63"/>
    </row>
    <row r="42" spans="1:29" ht="26.25" x14ac:dyDescent="0.25">
      <c r="A42" s="134" t="s">
        <v>132</v>
      </c>
      <c r="B42" s="132">
        <v>1</v>
      </c>
      <c r="C42" s="132">
        <v>1</v>
      </c>
      <c r="D42" s="132">
        <v>2</v>
      </c>
      <c r="E42" s="132">
        <v>1</v>
      </c>
      <c r="F42" s="132">
        <v>4</v>
      </c>
      <c r="G42" s="132">
        <v>4</v>
      </c>
      <c r="H42" s="132">
        <v>1</v>
      </c>
      <c r="I42" s="132">
        <v>2</v>
      </c>
      <c r="J42" s="132">
        <v>3</v>
      </c>
      <c r="K42" s="132">
        <v>3</v>
      </c>
      <c r="L42" s="132">
        <v>4</v>
      </c>
      <c r="M42" s="132">
        <v>4</v>
      </c>
      <c r="N42" s="133">
        <v>2</v>
      </c>
      <c r="O42" s="133">
        <v>1</v>
      </c>
      <c r="P42" s="133">
        <v>2</v>
      </c>
      <c r="Q42" s="133">
        <v>1</v>
      </c>
      <c r="R42" s="133">
        <v>4</v>
      </c>
      <c r="S42" s="133">
        <v>3</v>
      </c>
      <c r="T42" s="133">
        <v>4</v>
      </c>
      <c r="U42" s="133">
        <v>1</v>
      </c>
      <c r="V42" s="133">
        <v>2</v>
      </c>
      <c r="W42" s="133">
        <v>2</v>
      </c>
      <c r="X42" s="133">
        <v>2</v>
      </c>
      <c r="Y42" s="133">
        <v>4</v>
      </c>
      <c r="Z42" s="133">
        <v>4</v>
      </c>
      <c r="AA42" s="133">
        <v>4</v>
      </c>
      <c r="AB42" s="133">
        <v>2</v>
      </c>
      <c r="AC42" s="63"/>
    </row>
    <row r="43" spans="1:29" x14ac:dyDescent="0.25">
      <c r="A43" s="67" t="s">
        <v>25</v>
      </c>
      <c r="B43" s="90" t="s">
        <v>59</v>
      </c>
      <c r="C43" s="90" t="s">
        <v>87</v>
      </c>
      <c r="D43" s="68" t="s">
        <v>0</v>
      </c>
      <c r="E43" s="68" t="s">
        <v>88</v>
      </c>
      <c r="F43" s="68" t="s">
        <v>1</v>
      </c>
      <c r="G43" s="69" t="s">
        <v>2</v>
      </c>
      <c r="H43" s="68" t="s">
        <v>65</v>
      </c>
      <c r="I43" s="68" t="s">
        <v>60</v>
      </c>
      <c r="J43" s="68" t="s">
        <v>89</v>
      </c>
      <c r="K43" s="68" t="s">
        <v>4</v>
      </c>
      <c r="L43" s="68" t="s">
        <v>67</v>
      </c>
      <c r="M43" s="68" t="s">
        <v>90</v>
      </c>
      <c r="N43" s="69" t="s">
        <v>141</v>
      </c>
      <c r="O43" s="69" t="s">
        <v>91</v>
      </c>
      <c r="P43" s="69" t="s">
        <v>5</v>
      </c>
      <c r="Q43" s="69" t="s">
        <v>21</v>
      </c>
      <c r="R43" s="69" t="s">
        <v>57</v>
      </c>
      <c r="S43" s="69" t="s">
        <v>92</v>
      </c>
      <c r="T43" s="69" t="s">
        <v>31</v>
      </c>
      <c r="U43" s="69" t="s">
        <v>49</v>
      </c>
      <c r="V43" s="69" t="s">
        <v>61</v>
      </c>
      <c r="W43" s="69" t="s">
        <v>93</v>
      </c>
      <c r="X43" s="69" t="s">
        <v>58</v>
      </c>
      <c r="Y43" s="69" t="s">
        <v>62</v>
      </c>
      <c r="Z43" s="69" t="s">
        <v>63</v>
      </c>
      <c r="AA43" s="70" t="s">
        <v>64</v>
      </c>
      <c r="AB43" s="70" t="s">
        <v>94</v>
      </c>
      <c r="AC43" s="63"/>
    </row>
    <row r="44" spans="1:29" x14ac:dyDescent="0.25">
      <c r="A44" s="71" t="s">
        <v>7</v>
      </c>
      <c r="B44" s="71">
        <v>5</v>
      </c>
      <c r="C44" s="71">
        <v>1</v>
      </c>
      <c r="D44" s="72">
        <v>7</v>
      </c>
      <c r="E44" s="72">
        <v>4</v>
      </c>
      <c r="F44" s="72">
        <v>50</v>
      </c>
      <c r="G44" s="72">
        <v>30</v>
      </c>
      <c r="H44" s="72">
        <v>6</v>
      </c>
      <c r="I44" s="72">
        <v>20</v>
      </c>
      <c r="J44" s="72">
        <v>5</v>
      </c>
      <c r="K44" s="73">
        <v>6</v>
      </c>
      <c r="L44" s="73">
        <v>2</v>
      </c>
      <c r="M44" s="73">
        <v>6</v>
      </c>
      <c r="N44" s="74">
        <v>6</v>
      </c>
      <c r="O44" s="74">
        <v>4</v>
      </c>
      <c r="P44" s="74">
        <v>10</v>
      </c>
      <c r="Q44" s="74">
        <v>35</v>
      </c>
      <c r="R44" s="74">
        <v>20</v>
      </c>
      <c r="S44" s="74">
        <v>15</v>
      </c>
      <c r="T44" s="75">
        <v>20</v>
      </c>
      <c r="U44" s="75">
        <v>8</v>
      </c>
      <c r="V44" s="74">
        <v>6</v>
      </c>
      <c r="W44" s="74">
        <v>10</v>
      </c>
      <c r="X44" s="74">
        <v>3</v>
      </c>
      <c r="Y44" s="74">
        <v>5</v>
      </c>
      <c r="Z44" s="74">
        <v>8</v>
      </c>
      <c r="AA44" s="74">
        <v>8</v>
      </c>
      <c r="AB44" s="74">
        <v>12</v>
      </c>
      <c r="AC44" s="63"/>
    </row>
    <row r="45" spans="1:29" x14ac:dyDescent="0.25">
      <c r="A45" s="76" t="s">
        <v>8</v>
      </c>
      <c r="B45" s="76">
        <v>4</v>
      </c>
      <c r="C45" s="76">
        <v>1</v>
      </c>
      <c r="D45" s="72">
        <v>5</v>
      </c>
      <c r="E45" s="72">
        <v>3</v>
      </c>
      <c r="F45" s="72">
        <v>30</v>
      </c>
      <c r="G45" s="72">
        <v>25</v>
      </c>
      <c r="H45" s="72">
        <v>3</v>
      </c>
      <c r="I45" s="72">
        <v>10</v>
      </c>
      <c r="J45" s="72">
        <v>4</v>
      </c>
      <c r="K45" s="73">
        <v>4</v>
      </c>
      <c r="L45" s="73">
        <v>2</v>
      </c>
      <c r="M45" s="73">
        <v>5</v>
      </c>
      <c r="N45" s="74">
        <v>4</v>
      </c>
      <c r="O45" s="74">
        <v>3</v>
      </c>
      <c r="P45" s="74">
        <v>8</v>
      </c>
      <c r="Q45" s="74">
        <v>25</v>
      </c>
      <c r="R45" s="74">
        <v>20</v>
      </c>
      <c r="S45" s="74">
        <v>15</v>
      </c>
      <c r="T45" s="75">
        <v>10</v>
      </c>
      <c r="U45" s="75">
        <v>5</v>
      </c>
      <c r="V45" s="74">
        <v>3</v>
      </c>
      <c r="W45" s="74">
        <v>8</v>
      </c>
      <c r="X45" s="74">
        <v>2</v>
      </c>
      <c r="Y45" s="74">
        <v>4</v>
      </c>
      <c r="Z45" s="74">
        <v>6</v>
      </c>
      <c r="AA45" s="74">
        <v>6</v>
      </c>
      <c r="AB45" s="74">
        <v>12</v>
      </c>
      <c r="AC45" s="63"/>
    </row>
    <row r="46" spans="1:29" x14ac:dyDescent="0.25">
      <c r="A46" s="76" t="s">
        <v>45</v>
      </c>
      <c r="B46" s="76">
        <v>2</v>
      </c>
      <c r="C46" s="76">
        <v>1</v>
      </c>
      <c r="D46" s="72">
        <v>5</v>
      </c>
      <c r="E46" s="72">
        <v>2</v>
      </c>
      <c r="F46" s="72">
        <v>25</v>
      </c>
      <c r="G46" s="72">
        <v>15</v>
      </c>
      <c r="H46" s="72">
        <v>3</v>
      </c>
      <c r="I46" s="72">
        <v>10</v>
      </c>
      <c r="J46" s="72">
        <v>3</v>
      </c>
      <c r="K46" s="73">
        <v>3</v>
      </c>
      <c r="L46" s="73">
        <v>2</v>
      </c>
      <c r="M46" s="73">
        <v>3</v>
      </c>
      <c r="N46" s="74">
        <v>3</v>
      </c>
      <c r="O46" s="74">
        <v>3</v>
      </c>
      <c r="P46" s="74">
        <v>6</v>
      </c>
      <c r="Q46" s="74">
        <v>15</v>
      </c>
      <c r="R46" s="74">
        <v>15</v>
      </c>
      <c r="S46" s="74">
        <v>10</v>
      </c>
      <c r="T46" s="75">
        <v>4</v>
      </c>
      <c r="U46" s="75">
        <v>3</v>
      </c>
      <c r="V46" s="74">
        <v>3</v>
      </c>
      <c r="W46" s="74">
        <v>6</v>
      </c>
      <c r="X46" s="74">
        <v>2</v>
      </c>
      <c r="Y46" s="74">
        <v>2</v>
      </c>
      <c r="Z46" s="74">
        <v>4</v>
      </c>
      <c r="AA46" s="74">
        <v>4</v>
      </c>
      <c r="AB46" s="74">
        <v>6</v>
      </c>
      <c r="AC46" s="63"/>
    </row>
    <row r="47" spans="1:29" x14ac:dyDescent="0.25">
      <c r="A47" s="76" t="s">
        <v>47</v>
      </c>
      <c r="B47" s="76">
        <v>2</v>
      </c>
      <c r="C47" s="76">
        <v>1</v>
      </c>
      <c r="D47" s="72">
        <v>4</v>
      </c>
      <c r="E47" s="72">
        <v>3</v>
      </c>
      <c r="F47" s="72">
        <v>20</v>
      </c>
      <c r="G47" s="72">
        <v>10</v>
      </c>
      <c r="H47" s="72">
        <v>3</v>
      </c>
      <c r="I47" s="72">
        <v>7</v>
      </c>
      <c r="J47" s="72">
        <v>3</v>
      </c>
      <c r="K47" s="73">
        <v>3</v>
      </c>
      <c r="L47" s="73">
        <v>2</v>
      </c>
      <c r="M47" s="73">
        <v>3</v>
      </c>
      <c r="N47" s="74">
        <v>3</v>
      </c>
      <c r="O47" s="74">
        <v>3</v>
      </c>
      <c r="P47" s="74">
        <v>6</v>
      </c>
      <c r="Q47" s="74">
        <v>25</v>
      </c>
      <c r="R47" s="74">
        <v>10</v>
      </c>
      <c r="S47" s="74">
        <v>10</v>
      </c>
      <c r="T47" s="75">
        <v>4</v>
      </c>
      <c r="U47" s="75">
        <v>4</v>
      </c>
      <c r="V47" s="74">
        <v>3</v>
      </c>
      <c r="W47" s="74">
        <v>6</v>
      </c>
      <c r="X47" s="74">
        <v>2</v>
      </c>
      <c r="Y47" s="74">
        <v>4</v>
      </c>
      <c r="Z47" s="74">
        <v>3</v>
      </c>
      <c r="AA47" s="74">
        <v>3</v>
      </c>
      <c r="AB47" s="74">
        <v>10</v>
      </c>
      <c r="AC47" s="63"/>
    </row>
    <row r="48" spans="1:29" x14ac:dyDescent="0.25">
      <c r="A48" s="76" t="s">
        <v>9</v>
      </c>
      <c r="B48" s="76">
        <v>3</v>
      </c>
      <c r="C48" s="76">
        <v>1</v>
      </c>
      <c r="D48" s="72">
        <v>3</v>
      </c>
      <c r="E48" s="72">
        <v>4</v>
      </c>
      <c r="F48" s="72">
        <v>30</v>
      </c>
      <c r="G48" s="72">
        <v>15</v>
      </c>
      <c r="H48" s="72">
        <v>5</v>
      </c>
      <c r="I48" s="72">
        <v>10</v>
      </c>
      <c r="J48" s="72">
        <v>3</v>
      </c>
      <c r="K48" s="73">
        <v>3</v>
      </c>
      <c r="L48" s="73">
        <v>2</v>
      </c>
      <c r="M48" s="73">
        <v>3</v>
      </c>
      <c r="N48" s="74">
        <v>3</v>
      </c>
      <c r="O48" s="74">
        <v>4</v>
      </c>
      <c r="P48" s="74">
        <v>8</v>
      </c>
      <c r="Q48" s="74">
        <v>25</v>
      </c>
      <c r="R48" s="74">
        <v>15</v>
      </c>
      <c r="S48" s="74">
        <v>10</v>
      </c>
      <c r="T48" s="75">
        <v>10</v>
      </c>
      <c r="U48" s="75">
        <v>5</v>
      </c>
      <c r="V48" s="74">
        <v>4</v>
      </c>
      <c r="W48" s="74">
        <v>8</v>
      </c>
      <c r="X48" s="74">
        <v>3</v>
      </c>
      <c r="Y48" s="74">
        <v>3</v>
      </c>
      <c r="Z48" s="74">
        <v>4</v>
      </c>
      <c r="AA48" s="74">
        <v>4</v>
      </c>
      <c r="AB48" s="74">
        <v>12</v>
      </c>
      <c r="AC48" s="63"/>
    </row>
    <row r="49" spans="1:29" x14ac:dyDescent="0.25">
      <c r="A49" s="76" t="s">
        <v>10</v>
      </c>
      <c r="B49" s="76">
        <v>3</v>
      </c>
      <c r="C49" s="76">
        <v>1</v>
      </c>
      <c r="D49" s="72">
        <v>3</v>
      </c>
      <c r="E49" s="72">
        <v>3</v>
      </c>
      <c r="F49" s="72">
        <v>15</v>
      </c>
      <c r="G49" s="72">
        <v>15</v>
      </c>
      <c r="H49" s="72">
        <v>5</v>
      </c>
      <c r="I49" s="72">
        <v>7</v>
      </c>
      <c r="J49" s="72">
        <v>3</v>
      </c>
      <c r="K49" s="73">
        <v>3</v>
      </c>
      <c r="L49" s="73">
        <v>2</v>
      </c>
      <c r="M49" s="73">
        <v>2</v>
      </c>
      <c r="N49" s="74">
        <v>3</v>
      </c>
      <c r="O49" s="74">
        <v>3</v>
      </c>
      <c r="P49" s="74">
        <v>6</v>
      </c>
      <c r="Q49" s="74">
        <v>15</v>
      </c>
      <c r="R49" s="74">
        <v>15</v>
      </c>
      <c r="S49" s="74">
        <v>10</v>
      </c>
      <c r="T49" s="75">
        <v>4</v>
      </c>
      <c r="U49" s="75">
        <v>4</v>
      </c>
      <c r="V49" s="74">
        <v>3</v>
      </c>
      <c r="W49" s="74">
        <v>6</v>
      </c>
      <c r="X49" s="74">
        <v>3</v>
      </c>
      <c r="Y49" s="74">
        <v>3</v>
      </c>
      <c r="Z49" s="74">
        <v>3</v>
      </c>
      <c r="AA49" s="74">
        <v>3</v>
      </c>
      <c r="AB49" s="74">
        <v>10</v>
      </c>
    </row>
    <row r="50" spans="1:29" x14ac:dyDescent="0.25">
      <c r="A50" s="77" t="s">
        <v>11</v>
      </c>
      <c r="B50" s="77">
        <v>3</v>
      </c>
      <c r="C50" s="77">
        <v>1</v>
      </c>
      <c r="D50" s="78">
        <v>5</v>
      </c>
      <c r="E50" s="78">
        <v>3</v>
      </c>
      <c r="F50" s="78">
        <v>16</v>
      </c>
      <c r="G50" s="78">
        <v>20</v>
      </c>
      <c r="H50" s="78">
        <v>3</v>
      </c>
      <c r="I50" s="78">
        <v>10</v>
      </c>
      <c r="J50" s="78">
        <v>3</v>
      </c>
      <c r="K50" s="79">
        <v>3</v>
      </c>
      <c r="L50" s="79">
        <v>2</v>
      </c>
      <c r="M50" s="79">
        <v>3</v>
      </c>
      <c r="N50" s="80">
        <v>3</v>
      </c>
      <c r="O50" s="80">
        <v>3</v>
      </c>
      <c r="P50" s="80">
        <v>8</v>
      </c>
      <c r="Q50" s="80">
        <v>15</v>
      </c>
      <c r="R50" s="80">
        <v>15</v>
      </c>
      <c r="S50" s="80">
        <v>10</v>
      </c>
      <c r="T50" s="81">
        <v>7</v>
      </c>
      <c r="U50" s="81">
        <v>4</v>
      </c>
      <c r="V50" s="80">
        <v>4</v>
      </c>
      <c r="W50" s="80">
        <v>8</v>
      </c>
      <c r="X50" s="80">
        <v>3</v>
      </c>
      <c r="Y50" s="80">
        <v>4</v>
      </c>
      <c r="Z50" s="80">
        <v>4</v>
      </c>
      <c r="AA50" s="80">
        <v>4</v>
      </c>
      <c r="AB50" s="80">
        <v>10</v>
      </c>
    </row>
    <row r="51" spans="1:29" x14ac:dyDescent="0.25">
      <c r="A51" s="82" t="s">
        <v>171</v>
      </c>
      <c r="B51" s="91">
        <f t="shared" ref="B51:AB51" si="6">SUM(B44:B50)</f>
        <v>22</v>
      </c>
      <c r="C51" s="91">
        <f t="shared" si="6"/>
        <v>7</v>
      </c>
      <c r="D51" s="91">
        <f t="shared" si="6"/>
        <v>32</v>
      </c>
      <c r="E51" s="91">
        <f t="shared" si="6"/>
        <v>22</v>
      </c>
      <c r="F51" s="91">
        <f t="shared" si="6"/>
        <v>186</v>
      </c>
      <c r="G51" s="91">
        <f t="shared" si="6"/>
        <v>130</v>
      </c>
      <c r="H51" s="91">
        <f t="shared" si="6"/>
        <v>28</v>
      </c>
      <c r="I51" s="91">
        <f t="shared" si="6"/>
        <v>74</v>
      </c>
      <c r="J51" s="91">
        <f t="shared" si="6"/>
        <v>24</v>
      </c>
      <c r="K51" s="91">
        <f t="shared" si="6"/>
        <v>25</v>
      </c>
      <c r="L51" s="91">
        <f t="shared" si="6"/>
        <v>14</v>
      </c>
      <c r="M51" s="91">
        <f t="shared" si="6"/>
        <v>25</v>
      </c>
      <c r="N51" s="91">
        <f t="shared" si="6"/>
        <v>25</v>
      </c>
      <c r="O51" s="91">
        <f t="shared" si="6"/>
        <v>23</v>
      </c>
      <c r="P51" s="91">
        <f t="shared" si="6"/>
        <v>52</v>
      </c>
      <c r="Q51" s="91">
        <f t="shared" si="6"/>
        <v>155</v>
      </c>
      <c r="R51" s="91">
        <f t="shared" si="6"/>
        <v>110</v>
      </c>
      <c r="S51" s="91">
        <f t="shared" si="6"/>
        <v>80</v>
      </c>
      <c r="T51" s="91">
        <f t="shared" si="6"/>
        <v>59</v>
      </c>
      <c r="U51" s="91">
        <f t="shared" si="6"/>
        <v>33</v>
      </c>
      <c r="V51" s="91">
        <f t="shared" si="6"/>
        <v>26</v>
      </c>
      <c r="W51" s="91">
        <f t="shared" si="6"/>
        <v>52</v>
      </c>
      <c r="X51" s="91">
        <f t="shared" si="6"/>
        <v>18</v>
      </c>
      <c r="Y51" s="91">
        <f t="shared" si="6"/>
        <v>25</v>
      </c>
      <c r="Z51" s="91">
        <f t="shared" si="6"/>
        <v>32</v>
      </c>
      <c r="AA51" s="91">
        <f t="shared" si="6"/>
        <v>32</v>
      </c>
      <c r="AB51" s="91">
        <f t="shared" si="6"/>
        <v>72</v>
      </c>
      <c r="AC51" s="92">
        <f>SUM(B51:AB51)</f>
        <v>1383</v>
      </c>
    </row>
    <row r="52" spans="1:29" x14ac:dyDescent="0.25">
      <c r="A52" s="93" t="s">
        <v>173</v>
      </c>
      <c r="B52" s="95">
        <f>B51*B42</f>
        <v>22</v>
      </c>
      <c r="C52" s="95">
        <f t="shared" ref="C52:AB52" si="7">C51*C42</f>
        <v>7</v>
      </c>
      <c r="D52" s="95">
        <f t="shared" si="7"/>
        <v>64</v>
      </c>
      <c r="E52" s="95">
        <f t="shared" si="7"/>
        <v>22</v>
      </c>
      <c r="F52" s="95">
        <f t="shared" si="7"/>
        <v>744</v>
      </c>
      <c r="G52" s="95">
        <f t="shared" si="7"/>
        <v>520</v>
      </c>
      <c r="H52" s="95">
        <f t="shared" si="7"/>
        <v>28</v>
      </c>
      <c r="I52" s="95">
        <f t="shared" si="7"/>
        <v>148</v>
      </c>
      <c r="J52" s="95">
        <f t="shared" si="7"/>
        <v>72</v>
      </c>
      <c r="K52" s="95">
        <f t="shared" si="7"/>
        <v>75</v>
      </c>
      <c r="L52" s="95">
        <f t="shared" si="7"/>
        <v>56</v>
      </c>
      <c r="M52" s="95">
        <f t="shared" si="7"/>
        <v>100</v>
      </c>
      <c r="N52" s="95">
        <f t="shared" si="7"/>
        <v>50</v>
      </c>
      <c r="O52" s="95">
        <f t="shared" si="7"/>
        <v>23</v>
      </c>
      <c r="P52" s="95">
        <f t="shared" si="7"/>
        <v>104</v>
      </c>
      <c r="Q52" s="95">
        <f t="shared" si="7"/>
        <v>155</v>
      </c>
      <c r="R52" s="95">
        <f t="shared" si="7"/>
        <v>440</v>
      </c>
      <c r="S52" s="95">
        <f t="shared" si="7"/>
        <v>240</v>
      </c>
      <c r="T52" s="95">
        <f t="shared" si="7"/>
        <v>236</v>
      </c>
      <c r="U52" s="95">
        <f t="shared" si="7"/>
        <v>33</v>
      </c>
      <c r="V52" s="95">
        <f t="shared" si="7"/>
        <v>52</v>
      </c>
      <c r="W52" s="95">
        <f t="shared" si="7"/>
        <v>104</v>
      </c>
      <c r="X52" s="95">
        <f t="shared" si="7"/>
        <v>36</v>
      </c>
      <c r="Y52" s="95">
        <f t="shared" si="7"/>
        <v>100</v>
      </c>
      <c r="Z52" s="95">
        <f t="shared" si="7"/>
        <v>128</v>
      </c>
      <c r="AA52" s="95">
        <f t="shared" si="7"/>
        <v>128</v>
      </c>
      <c r="AB52" s="95">
        <f t="shared" si="7"/>
        <v>144</v>
      </c>
      <c r="AC52" s="94">
        <f>SUM(B52:AB52)</f>
        <v>3831</v>
      </c>
    </row>
    <row r="53" spans="1:29" x14ac:dyDescent="0.25">
      <c r="A53" s="96"/>
      <c r="B53" s="96"/>
      <c r="C53" s="96"/>
      <c r="D53" s="96"/>
      <c r="E53" s="96"/>
      <c r="F53" s="98"/>
      <c r="G53" s="96"/>
      <c r="H53" s="97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63"/>
    </row>
    <row r="54" spans="1:29" x14ac:dyDescent="0.25">
      <c r="A54" s="64" t="s">
        <v>69</v>
      </c>
      <c r="B54" s="65" t="s">
        <v>113</v>
      </c>
      <c r="C54" s="65">
        <v>2</v>
      </c>
      <c r="D54" s="65">
        <v>23</v>
      </c>
      <c r="E54" s="65">
        <v>2</v>
      </c>
      <c r="F54" s="65" t="s">
        <v>114</v>
      </c>
      <c r="G54" s="65" t="s">
        <v>114</v>
      </c>
      <c r="H54" s="65" t="s">
        <v>115</v>
      </c>
      <c r="I54" s="65">
        <v>2</v>
      </c>
      <c r="J54" s="65" t="s">
        <v>116</v>
      </c>
      <c r="K54" s="65" t="s">
        <v>116</v>
      </c>
      <c r="L54" s="65" t="s">
        <v>114</v>
      </c>
      <c r="M54" s="65" t="s">
        <v>139</v>
      </c>
      <c r="N54" s="66" t="s">
        <v>117</v>
      </c>
      <c r="O54" s="66">
        <v>16</v>
      </c>
      <c r="P54" s="66">
        <v>18</v>
      </c>
      <c r="Q54" s="66" t="s">
        <v>112</v>
      </c>
      <c r="R54" s="65" t="s">
        <v>114</v>
      </c>
      <c r="S54" s="66" t="s">
        <v>118</v>
      </c>
      <c r="T54" s="65" t="s">
        <v>114</v>
      </c>
      <c r="U54" s="66">
        <v>2</v>
      </c>
      <c r="V54" s="66" t="s">
        <v>110</v>
      </c>
      <c r="W54" s="66" t="s">
        <v>145</v>
      </c>
      <c r="X54" s="66" t="s">
        <v>116</v>
      </c>
      <c r="Y54" s="65" t="s">
        <v>114</v>
      </c>
      <c r="Z54" s="65" t="s">
        <v>114</v>
      </c>
      <c r="AA54" s="65" t="s">
        <v>114</v>
      </c>
      <c r="AB54" s="66" t="s">
        <v>120</v>
      </c>
      <c r="AC54" s="63"/>
    </row>
    <row r="55" spans="1:29" ht="26.25" x14ac:dyDescent="0.25">
      <c r="A55" s="134" t="s">
        <v>132</v>
      </c>
      <c r="B55" s="132">
        <v>2</v>
      </c>
      <c r="C55" s="132">
        <v>1</v>
      </c>
      <c r="D55" s="132">
        <v>1</v>
      </c>
      <c r="E55" s="132">
        <v>1</v>
      </c>
      <c r="F55" s="132">
        <v>5</v>
      </c>
      <c r="G55" s="132">
        <v>5</v>
      </c>
      <c r="H55" s="132">
        <v>2</v>
      </c>
      <c r="I55" s="132">
        <v>1</v>
      </c>
      <c r="J55" s="132">
        <v>3</v>
      </c>
      <c r="K55" s="132">
        <v>3</v>
      </c>
      <c r="L55" s="132">
        <v>5</v>
      </c>
      <c r="M55" s="132">
        <v>4</v>
      </c>
      <c r="N55" s="133">
        <v>3</v>
      </c>
      <c r="O55" s="133">
        <v>1</v>
      </c>
      <c r="P55" s="133">
        <v>1</v>
      </c>
      <c r="Q55" s="133">
        <v>2</v>
      </c>
      <c r="R55" s="133">
        <v>5</v>
      </c>
      <c r="S55" s="133">
        <v>3</v>
      </c>
      <c r="T55" s="133">
        <v>5</v>
      </c>
      <c r="U55" s="133">
        <v>1</v>
      </c>
      <c r="V55" s="133">
        <v>2</v>
      </c>
      <c r="W55" s="133">
        <v>3</v>
      </c>
      <c r="X55" s="133">
        <v>3</v>
      </c>
      <c r="Y55" s="133">
        <v>5</v>
      </c>
      <c r="Z55" s="133">
        <v>5</v>
      </c>
      <c r="AA55" s="133">
        <v>5</v>
      </c>
      <c r="AB55" s="133">
        <v>2</v>
      </c>
      <c r="AC55" s="63"/>
    </row>
    <row r="56" spans="1:29" x14ac:dyDescent="0.25">
      <c r="A56" s="67" t="s">
        <v>25</v>
      </c>
      <c r="B56" s="90" t="s">
        <v>59</v>
      </c>
      <c r="C56" s="90" t="s">
        <v>87</v>
      </c>
      <c r="D56" s="68" t="s">
        <v>0</v>
      </c>
      <c r="E56" s="68" t="s">
        <v>88</v>
      </c>
      <c r="F56" s="68" t="s">
        <v>1</v>
      </c>
      <c r="G56" s="69" t="s">
        <v>2</v>
      </c>
      <c r="H56" s="68" t="s">
        <v>65</v>
      </c>
      <c r="I56" s="68" t="s">
        <v>60</v>
      </c>
      <c r="J56" s="68" t="s">
        <v>89</v>
      </c>
      <c r="K56" s="68" t="s">
        <v>4</v>
      </c>
      <c r="L56" s="68" t="s">
        <v>67</v>
      </c>
      <c r="M56" s="68" t="s">
        <v>90</v>
      </c>
      <c r="N56" s="69" t="s">
        <v>141</v>
      </c>
      <c r="O56" s="69" t="s">
        <v>91</v>
      </c>
      <c r="P56" s="69" t="s">
        <v>5</v>
      </c>
      <c r="Q56" s="69" t="s">
        <v>21</v>
      </c>
      <c r="R56" s="69" t="s">
        <v>57</v>
      </c>
      <c r="S56" s="69" t="s">
        <v>92</v>
      </c>
      <c r="T56" s="69" t="s">
        <v>31</v>
      </c>
      <c r="U56" s="69" t="s">
        <v>49</v>
      </c>
      <c r="V56" s="69" t="s">
        <v>61</v>
      </c>
      <c r="W56" s="69" t="s">
        <v>93</v>
      </c>
      <c r="X56" s="69" t="s">
        <v>58</v>
      </c>
      <c r="Y56" s="69" t="s">
        <v>62</v>
      </c>
      <c r="Z56" s="69" t="s">
        <v>63</v>
      </c>
      <c r="AA56" s="70" t="s">
        <v>64</v>
      </c>
      <c r="AB56" s="70" t="s">
        <v>94</v>
      </c>
      <c r="AC56" s="63"/>
    </row>
    <row r="57" spans="1:29" x14ac:dyDescent="0.25">
      <c r="A57" s="71" t="s">
        <v>7</v>
      </c>
      <c r="B57" s="71">
        <v>5</v>
      </c>
      <c r="C57" s="71">
        <v>1</v>
      </c>
      <c r="D57" s="72">
        <v>7</v>
      </c>
      <c r="E57" s="72">
        <v>4</v>
      </c>
      <c r="F57" s="72">
        <v>50</v>
      </c>
      <c r="G57" s="72">
        <v>30</v>
      </c>
      <c r="H57" s="72">
        <v>6</v>
      </c>
      <c r="I57" s="72">
        <v>20</v>
      </c>
      <c r="J57" s="72">
        <v>5</v>
      </c>
      <c r="K57" s="73">
        <v>6</v>
      </c>
      <c r="L57" s="73">
        <v>2</v>
      </c>
      <c r="M57" s="73">
        <v>6</v>
      </c>
      <c r="N57" s="74">
        <v>6</v>
      </c>
      <c r="O57" s="74">
        <v>4</v>
      </c>
      <c r="P57" s="74">
        <v>10</v>
      </c>
      <c r="Q57" s="74">
        <v>35</v>
      </c>
      <c r="R57" s="74">
        <v>20</v>
      </c>
      <c r="S57" s="74">
        <v>15</v>
      </c>
      <c r="T57" s="75">
        <v>20</v>
      </c>
      <c r="U57" s="75">
        <v>8</v>
      </c>
      <c r="V57" s="74">
        <v>6</v>
      </c>
      <c r="W57" s="74">
        <v>10</v>
      </c>
      <c r="X57" s="74">
        <v>3</v>
      </c>
      <c r="Y57" s="74">
        <v>5</v>
      </c>
      <c r="Z57" s="74">
        <v>8</v>
      </c>
      <c r="AA57" s="74">
        <v>8</v>
      </c>
      <c r="AB57" s="74">
        <v>12</v>
      </c>
      <c r="AC57" s="63"/>
    </row>
    <row r="58" spans="1:29" x14ac:dyDescent="0.25">
      <c r="A58" s="76" t="s">
        <v>8</v>
      </c>
      <c r="B58" s="76">
        <v>4</v>
      </c>
      <c r="C58" s="76">
        <v>1</v>
      </c>
      <c r="D58" s="72">
        <v>5</v>
      </c>
      <c r="E58" s="72">
        <v>3</v>
      </c>
      <c r="F58" s="72">
        <v>30</v>
      </c>
      <c r="G58" s="72">
        <v>25</v>
      </c>
      <c r="H58" s="72">
        <v>3</v>
      </c>
      <c r="I58" s="72">
        <v>10</v>
      </c>
      <c r="J58" s="72">
        <v>4</v>
      </c>
      <c r="K58" s="73">
        <v>4</v>
      </c>
      <c r="L58" s="73">
        <v>2</v>
      </c>
      <c r="M58" s="73">
        <v>5</v>
      </c>
      <c r="N58" s="74">
        <v>4</v>
      </c>
      <c r="O58" s="74">
        <v>3</v>
      </c>
      <c r="P58" s="74">
        <v>8</v>
      </c>
      <c r="Q58" s="74">
        <v>25</v>
      </c>
      <c r="R58" s="74">
        <v>20</v>
      </c>
      <c r="S58" s="74">
        <v>15</v>
      </c>
      <c r="T58" s="75">
        <v>10</v>
      </c>
      <c r="U58" s="75">
        <v>5</v>
      </c>
      <c r="V58" s="74">
        <v>3</v>
      </c>
      <c r="W58" s="74">
        <v>8</v>
      </c>
      <c r="X58" s="74">
        <v>2</v>
      </c>
      <c r="Y58" s="74">
        <v>4</v>
      </c>
      <c r="Z58" s="74">
        <v>6</v>
      </c>
      <c r="AA58" s="74">
        <v>6</v>
      </c>
      <c r="AB58" s="74">
        <v>12</v>
      </c>
      <c r="AC58" s="63"/>
    </row>
    <row r="59" spans="1:29" x14ac:dyDescent="0.25">
      <c r="A59" s="76" t="s">
        <v>45</v>
      </c>
      <c r="B59" s="76">
        <v>2</v>
      </c>
      <c r="C59" s="76">
        <v>1</v>
      </c>
      <c r="D59" s="72">
        <v>5</v>
      </c>
      <c r="E59" s="72">
        <v>2</v>
      </c>
      <c r="F59" s="72">
        <v>25</v>
      </c>
      <c r="G59" s="72">
        <v>15</v>
      </c>
      <c r="H59" s="72">
        <v>3</v>
      </c>
      <c r="I59" s="72">
        <v>10</v>
      </c>
      <c r="J59" s="72">
        <v>3</v>
      </c>
      <c r="K59" s="73">
        <v>3</v>
      </c>
      <c r="L59" s="73">
        <v>2</v>
      </c>
      <c r="M59" s="73">
        <v>3</v>
      </c>
      <c r="N59" s="74">
        <v>3</v>
      </c>
      <c r="O59" s="74">
        <v>3</v>
      </c>
      <c r="P59" s="74">
        <v>6</v>
      </c>
      <c r="Q59" s="74">
        <v>15</v>
      </c>
      <c r="R59" s="74">
        <v>15</v>
      </c>
      <c r="S59" s="74">
        <v>10</v>
      </c>
      <c r="T59" s="75">
        <v>4</v>
      </c>
      <c r="U59" s="75">
        <v>3</v>
      </c>
      <c r="V59" s="74">
        <v>3</v>
      </c>
      <c r="W59" s="74">
        <v>6</v>
      </c>
      <c r="X59" s="74">
        <v>2</v>
      </c>
      <c r="Y59" s="74">
        <v>2</v>
      </c>
      <c r="Z59" s="74">
        <v>4</v>
      </c>
      <c r="AA59" s="74">
        <v>4</v>
      </c>
      <c r="AB59" s="74">
        <v>6</v>
      </c>
      <c r="AC59" s="63"/>
    </row>
    <row r="60" spans="1:29" x14ac:dyDescent="0.25">
      <c r="A60" s="76" t="s">
        <v>47</v>
      </c>
      <c r="B60" s="76">
        <v>2</v>
      </c>
      <c r="C60" s="76">
        <v>1</v>
      </c>
      <c r="D60" s="72">
        <v>4</v>
      </c>
      <c r="E60" s="72">
        <v>3</v>
      </c>
      <c r="F60" s="72">
        <v>20</v>
      </c>
      <c r="G60" s="72">
        <v>10</v>
      </c>
      <c r="H60" s="72">
        <v>3</v>
      </c>
      <c r="I60" s="72">
        <v>7</v>
      </c>
      <c r="J60" s="72">
        <v>3</v>
      </c>
      <c r="K60" s="73">
        <v>3</v>
      </c>
      <c r="L60" s="73">
        <v>2</v>
      </c>
      <c r="M60" s="73">
        <v>3</v>
      </c>
      <c r="N60" s="74">
        <v>3</v>
      </c>
      <c r="O60" s="74">
        <v>3</v>
      </c>
      <c r="P60" s="74">
        <v>6</v>
      </c>
      <c r="Q60" s="74">
        <v>25</v>
      </c>
      <c r="R60" s="74">
        <v>10</v>
      </c>
      <c r="S60" s="74">
        <v>10</v>
      </c>
      <c r="T60" s="75">
        <v>4</v>
      </c>
      <c r="U60" s="75">
        <v>4</v>
      </c>
      <c r="V60" s="74">
        <v>3</v>
      </c>
      <c r="W60" s="74">
        <v>6</v>
      </c>
      <c r="X60" s="74">
        <v>2</v>
      </c>
      <c r="Y60" s="74">
        <v>4</v>
      </c>
      <c r="Z60" s="74">
        <v>3</v>
      </c>
      <c r="AA60" s="74">
        <v>3</v>
      </c>
      <c r="AB60" s="74">
        <v>10</v>
      </c>
      <c r="AC60" s="63"/>
    </row>
    <row r="61" spans="1:29" x14ac:dyDescent="0.25">
      <c r="A61" s="76" t="s">
        <v>9</v>
      </c>
      <c r="B61" s="76">
        <v>3</v>
      </c>
      <c r="C61" s="76">
        <v>1</v>
      </c>
      <c r="D61" s="72">
        <v>3</v>
      </c>
      <c r="E61" s="72">
        <v>4</v>
      </c>
      <c r="F61" s="72">
        <v>30</v>
      </c>
      <c r="G61" s="72">
        <v>15</v>
      </c>
      <c r="H61" s="72">
        <v>5</v>
      </c>
      <c r="I61" s="72">
        <v>10</v>
      </c>
      <c r="J61" s="72">
        <v>3</v>
      </c>
      <c r="K61" s="73">
        <v>3</v>
      </c>
      <c r="L61" s="73">
        <v>2</v>
      </c>
      <c r="M61" s="73">
        <v>3</v>
      </c>
      <c r="N61" s="74">
        <v>3</v>
      </c>
      <c r="O61" s="74">
        <v>4</v>
      </c>
      <c r="P61" s="74">
        <v>8</v>
      </c>
      <c r="Q61" s="74">
        <v>25</v>
      </c>
      <c r="R61" s="74">
        <v>15</v>
      </c>
      <c r="S61" s="74">
        <v>10</v>
      </c>
      <c r="T61" s="75">
        <v>10</v>
      </c>
      <c r="U61" s="75">
        <v>5</v>
      </c>
      <c r="V61" s="74">
        <v>4</v>
      </c>
      <c r="W61" s="74">
        <v>8</v>
      </c>
      <c r="X61" s="74">
        <v>3</v>
      </c>
      <c r="Y61" s="74">
        <v>3</v>
      </c>
      <c r="Z61" s="74">
        <v>4</v>
      </c>
      <c r="AA61" s="74">
        <v>4</v>
      </c>
      <c r="AB61" s="74">
        <v>12</v>
      </c>
      <c r="AC61" s="63"/>
    </row>
    <row r="62" spans="1:29" x14ac:dyDescent="0.25">
      <c r="A62" s="76" t="s">
        <v>10</v>
      </c>
      <c r="B62" s="76">
        <v>3</v>
      </c>
      <c r="C62" s="76">
        <v>1</v>
      </c>
      <c r="D62" s="72">
        <v>3</v>
      </c>
      <c r="E62" s="72">
        <v>3</v>
      </c>
      <c r="F62" s="72">
        <v>15</v>
      </c>
      <c r="G62" s="72">
        <v>15</v>
      </c>
      <c r="H62" s="72">
        <v>5</v>
      </c>
      <c r="I62" s="72">
        <v>7</v>
      </c>
      <c r="J62" s="72">
        <v>3</v>
      </c>
      <c r="K62" s="73">
        <v>3</v>
      </c>
      <c r="L62" s="73">
        <v>2</v>
      </c>
      <c r="M62" s="73">
        <v>2</v>
      </c>
      <c r="N62" s="74">
        <v>3</v>
      </c>
      <c r="O62" s="74">
        <v>3</v>
      </c>
      <c r="P62" s="74">
        <v>6</v>
      </c>
      <c r="Q62" s="74">
        <v>15</v>
      </c>
      <c r="R62" s="74">
        <v>15</v>
      </c>
      <c r="S62" s="74">
        <v>10</v>
      </c>
      <c r="T62" s="75">
        <v>4</v>
      </c>
      <c r="U62" s="75">
        <v>4</v>
      </c>
      <c r="V62" s="74">
        <v>3</v>
      </c>
      <c r="W62" s="74">
        <v>6</v>
      </c>
      <c r="X62" s="74">
        <v>3</v>
      </c>
      <c r="Y62" s="74">
        <v>3</v>
      </c>
      <c r="Z62" s="74">
        <v>3</v>
      </c>
      <c r="AA62" s="74">
        <v>3</v>
      </c>
      <c r="AB62" s="74">
        <v>10</v>
      </c>
    </row>
    <row r="63" spans="1:29" x14ac:dyDescent="0.25">
      <c r="A63" s="77" t="s">
        <v>11</v>
      </c>
      <c r="B63" s="77">
        <v>3</v>
      </c>
      <c r="C63" s="77">
        <v>1</v>
      </c>
      <c r="D63" s="78">
        <v>5</v>
      </c>
      <c r="E63" s="78">
        <v>3</v>
      </c>
      <c r="F63" s="78">
        <v>16</v>
      </c>
      <c r="G63" s="78">
        <v>20</v>
      </c>
      <c r="H63" s="78">
        <v>3</v>
      </c>
      <c r="I63" s="78">
        <v>10</v>
      </c>
      <c r="J63" s="78">
        <v>3</v>
      </c>
      <c r="K63" s="79">
        <v>3</v>
      </c>
      <c r="L63" s="79">
        <v>2</v>
      </c>
      <c r="M63" s="79">
        <v>3</v>
      </c>
      <c r="N63" s="80">
        <v>3</v>
      </c>
      <c r="O63" s="80">
        <v>3</v>
      </c>
      <c r="P63" s="80">
        <v>8</v>
      </c>
      <c r="Q63" s="80">
        <v>15</v>
      </c>
      <c r="R63" s="80">
        <v>15</v>
      </c>
      <c r="S63" s="80">
        <v>10</v>
      </c>
      <c r="T63" s="81">
        <v>7</v>
      </c>
      <c r="U63" s="81">
        <v>4</v>
      </c>
      <c r="V63" s="80">
        <v>4</v>
      </c>
      <c r="W63" s="80">
        <v>8</v>
      </c>
      <c r="X63" s="80">
        <v>3</v>
      </c>
      <c r="Y63" s="80">
        <v>4</v>
      </c>
      <c r="Z63" s="80">
        <v>4</v>
      </c>
      <c r="AA63" s="80">
        <v>4</v>
      </c>
      <c r="AB63" s="80">
        <v>10</v>
      </c>
    </row>
    <row r="64" spans="1:29" x14ac:dyDescent="0.25">
      <c r="A64" s="82" t="s">
        <v>171</v>
      </c>
      <c r="B64" s="91">
        <f t="shared" ref="B64:AB64" si="8">SUM(B57:B63)</f>
        <v>22</v>
      </c>
      <c r="C64" s="91">
        <f t="shared" si="8"/>
        <v>7</v>
      </c>
      <c r="D64" s="91">
        <f t="shared" si="8"/>
        <v>32</v>
      </c>
      <c r="E64" s="91">
        <f t="shared" si="8"/>
        <v>22</v>
      </c>
      <c r="F64" s="91">
        <f t="shared" si="8"/>
        <v>186</v>
      </c>
      <c r="G64" s="91">
        <f t="shared" si="8"/>
        <v>130</v>
      </c>
      <c r="H64" s="91">
        <f t="shared" si="8"/>
        <v>28</v>
      </c>
      <c r="I64" s="91">
        <f t="shared" si="8"/>
        <v>74</v>
      </c>
      <c r="J64" s="91">
        <f t="shared" si="8"/>
        <v>24</v>
      </c>
      <c r="K64" s="91">
        <f t="shared" si="8"/>
        <v>25</v>
      </c>
      <c r="L64" s="91">
        <f t="shared" si="8"/>
        <v>14</v>
      </c>
      <c r="M64" s="91">
        <f t="shared" si="8"/>
        <v>25</v>
      </c>
      <c r="N64" s="91">
        <f t="shared" si="8"/>
        <v>25</v>
      </c>
      <c r="O64" s="91">
        <f t="shared" si="8"/>
        <v>23</v>
      </c>
      <c r="P64" s="91">
        <f t="shared" si="8"/>
        <v>52</v>
      </c>
      <c r="Q64" s="91">
        <f t="shared" si="8"/>
        <v>155</v>
      </c>
      <c r="R64" s="91">
        <f t="shared" si="8"/>
        <v>110</v>
      </c>
      <c r="S64" s="91">
        <f t="shared" si="8"/>
        <v>80</v>
      </c>
      <c r="T64" s="91">
        <f t="shared" si="8"/>
        <v>59</v>
      </c>
      <c r="U64" s="91">
        <f t="shared" si="8"/>
        <v>33</v>
      </c>
      <c r="V64" s="91">
        <f t="shared" si="8"/>
        <v>26</v>
      </c>
      <c r="W64" s="91">
        <f t="shared" si="8"/>
        <v>52</v>
      </c>
      <c r="X64" s="91">
        <f t="shared" si="8"/>
        <v>18</v>
      </c>
      <c r="Y64" s="91">
        <f t="shared" si="8"/>
        <v>25</v>
      </c>
      <c r="Z64" s="91">
        <f t="shared" si="8"/>
        <v>32</v>
      </c>
      <c r="AA64" s="91">
        <f t="shared" si="8"/>
        <v>32</v>
      </c>
      <c r="AB64" s="91">
        <f t="shared" si="8"/>
        <v>72</v>
      </c>
      <c r="AC64" s="92">
        <f>SUM(B64:AB64)</f>
        <v>1383</v>
      </c>
    </row>
    <row r="65" spans="1:29" x14ac:dyDescent="0.25">
      <c r="A65" s="93" t="s">
        <v>173</v>
      </c>
      <c r="B65" s="95">
        <f>B64*B55</f>
        <v>44</v>
      </c>
      <c r="C65" s="95">
        <f t="shared" ref="C65:AB65" si="9">C64*C55</f>
        <v>7</v>
      </c>
      <c r="D65" s="95">
        <f t="shared" si="9"/>
        <v>32</v>
      </c>
      <c r="E65" s="95">
        <f t="shared" si="9"/>
        <v>22</v>
      </c>
      <c r="F65" s="95">
        <f t="shared" si="9"/>
        <v>930</v>
      </c>
      <c r="G65" s="95">
        <f t="shared" si="9"/>
        <v>650</v>
      </c>
      <c r="H65" s="95">
        <f t="shared" si="9"/>
        <v>56</v>
      </c>
      <c r="I65" s="95">
        <f t="shared" si="9"/>
        <v>74</v>
      </c>
      <c r="J65" s="95">
        <f t="shared" si="9"/>
        <v>72</v>
      </c>
      <c r="K65" s="95">
        <f t="shared" si="9"/>
        <v>75</v>
      </c>
      <c r="L65" s="95">
        <f t="shared" si="9"/>
        <v>70</v>
      </c>
      <c r="M65" s="95">
        <f t="shared" si="9"/>
        <v>100</v>
      </c>
      <c r="N65" s="95">
        <f t="shared" si="9"/>
        <v>75</v>
      </c>
      <c r="O65" s="95">
        <f t="shared" si="9"/>
        <v>23</v>
      </c>
      <c r="P65" s="95">
        <f t="shared" si="9"/>
        <v>52</v>
      </c>
      <c r="Q65" s="95">
        <f t="shared" si="9"/>
        <v>310</v>
      </c>
      <c r="R65" s="95">
        <f t="shared" si="9"/>
        <v>550</v>
      </c>
      <c r="S65" s="95">
        <f t="shared" si="9"/>
        <v>240</v>
      </c>
      <c r="T65" s="95">
        <f t="shared" si="9"/>
        <v>295</v>
      </c>
      <c r="U65" s="95">
        <f t="shared" si="9"/>
        <v>33</v>
      </c>
      <c r="V65" s="95">
        <f t="shared" si="9"/>
        <v>52</v>
      </c>
      <c r="W65" s="95">
        <f t="shared" si="9"/>
        <v>156</v>
      </c>
      <c r="X65" s="95">
        <f t="shared" si="9"/>
        <v>54</v>
      </c>
      <c r="Y65" s="95">
        <f t="shared" si="9"/>
        <v>125</v>
      </c>
      <c r="Z65" s="95">
        <f t="shared" si="9"/>
        <v>160</v>
      </c>
      <c r="AA65" s="95">
        <f t="shared" si="9"/>
        <v>160</v>
      </c>
      <c r="AB65" s="95">
        <f t="shared" si="9"/>
        <v>144</v>
      </c>
      <c r="AC65" s="94">
        <f>SUM(B65:AB65)</f>
        <v>4561</v>
      </c>
    </row>
    <row r="66" spans="1:29" x14ac:dyDescent="0.25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63"/>
    </row>
    <row r="67" spans="1:29" x14ac:dyDescent="0.25">
      <c r="A67" s="64" t="s">
        <v>70</v>
      </c>
      <c r="B67" s="65">
        <v>6</v>
      </c>
      <c r="C67" s="65">
        <v>6</v>
      </c>
      <c r="D67" s="65">
        <v>6</v>
      </c>
      <c r="E67" s="65">
        <v>6</v>
      </c>
      <c r="F67" s="65" t="s">
        <v>121</v>
      </c>
      <c r="G67" s="65" t="s">
        <v>121</v>
      </c>
      <c r="H67" s="65">
        <v>13</v>
      </c>
      <c r="I67" s="65"/>
      <c r="J67" s="65" t="s">
        <v>122</v>
      </c>
      <c r="K67" s="65" t="s">
        <v>169</v>
      </c>
      <c r="L67" s="65" t="s">
        <v>121</v>
      </c>
      <c r="M67" s="65" t="s">
        <v>121</v>
      </c>
      <c r="N67" s="66" t="s">
        <v>122</v>
      </c>
      <c r="O67" s="66">
        <v>13</v>
      </c>
      <c r="P67" s="66">
        <v>15</v>
      </c>
      <c r="Q67" s="66"/>
      <c r="R67" s="65" t="s">
        <v>121</v>
      </c>
      <c r="S67" s="66" t="s">
        <v>123</v>
      </c>
      <c r="T67" s="65" t="s">
        <v>121</v>
      </c>
      <c r="U67" s="66">
        <v>6</v>
      </c>
      <c r="V67" s="66">
        <v>13</v>
      </c>
      <c r="W67" s="66" t="s">
        <v>124</v>
      </c>
      <c r="X67" s="66" t="s">
        <v>122</v>
      </c>
      <c r="Y67" s="65" t="s">
        <v>121</v>
      </c>
      <c r="Z67" s="65" t="s">
        <v>121</v>
      </c>
      <c r="AA67" s="65" t="s">
        <v>121</v>
      </c>
      <c r="AB67" s="66" t="s">
        <v>122</v>
      </c>
      <c r="AC67" s="63"/>
    </row>
    <row r="68" spans="1:29" ht="26.25" x14ac:dyDescent="0.25">
      <c r="A68" s="134" t="s">
        <v>132</v>
      </c>
      <c r="B68" s="132">
        <v>1</v>
      </c>
      <c r="C68" s="132">
        <v>1</v>
      </c>
      <c r="D68" s="132">
        <v>1</v>
      </c>
      <c r="E68" s="132">
        <v>1</v>
      </c>
      <c r="F68" s="132">
        <v>4</v>
      </c>
      <c r="G68" s="132">
        <v>4</v>
      </c>
      <c r="H68" s="132">
        <v>1</v>
      </c>
      <c r="I68" s="132">
        <v>0</v>
      </c>
      <c r="J68" s="132">
        <v>2</v>
      </c>
      <c r="K68" s="132">
        <v>3</v>
      </c>
      <c r="L68" s="132">
        <v>4</v>
      </c>
      <c r="M68" s="132">
        <v>4</v>
      </c>
      <c r="N68" s="133">
        <v>2</v>
      </c>
      <c r="O68" s="133">
        <v>1</v>
      </c>
      <c r="P68" s="133">
        <v>1</v>
      </c>
      <c r="Q68" s="133">
        <v>0</v>
      </c>
      <c r="R68" s="133">
        <v>4</v>
      </c>
      <c r="S68" s="133">
        <v>2</v>
      </c>
      <c r="T68" s="133">
        <v>4</v>
      </c>
      <c r="U68" s="133">
        <v>1</v>
      </c>
      <c r="V68" s="133">
        <v>1</v>
      </c>
      <c r="W68" s="133">
        <v>2</v>
      </c>
      <c r="X68" s="133">
        <v>2</v>
      </c>
      <c r="Y68" s="133">
        <v>4</v>
      </c>
      <c r="Z68" s="133">
        <v>4</v>
      </c>
      <c r="AA68" s="133">
        <v>4</v>
      </c>
      <c r="AB68" s="133">
        <v>2</v>
      </c>
      <c r="AC68" s="63"/>
    </row>
    <row r="69" spans="1:29" x14ac:dyDescent="0.25">
      <c r="A69" s="67" t="s">
        <v>25</v>
      </c>
      <c r="B69" s="90" t="s">
        <v>59</v>
      </c>
      <c r="C69" s="90" t="s">
        <v>87</v>
      </c>
      <c r="D69" s="68" t="s">
        <v>0</v>
      </c>
      <c r="E69" s="68" t="s">
        <v>88</v>
      </c>
      <c r="F69" s="68" t="s">
        <v>1</v>
      </c>
      <c r="G69" s="69" t="s">
        <v>2</v>
      </c>
      <c r="H69" s="68" t="s">
        <v>65</v>
      </c>
      <c r="I69" s="68" t="s">
        <v>60</v>
      </c>
      <c r="J69" s="68" t="s">
        <v>89</v>
      </c>
      <c r="K69" s="68" t="s">
        <v>4</v>
      </c>
      <c r="L69" s="68" t="s">
        <v>67</v>
      </c>
      <c r="M69" s="68" t="s">
        <v>90</v>
      </c>
      <c r="N69" s="69" t="s">
        <v>141</v>
      </c>
      <c r="O69" s="69" t="s">
        <v>91</v>
      </c>
      <c r="P69" s="69" t="s">
        <v>5</v>
      </c>
      <c r="Q69" s="69" t="s">
        <v>21</v>
      </c>
      <c r="R69" s="69" t="s">
        <v>57</v>
      </c>
      <c r="S69" s="69" t="s">
        <v>92</v>
      </c>
      <c r="T69" s="69" t="s">
        <v>31</v>
      </c>
      <c r="U69" s="69" t="s">
        <v>49</v>
      </c>
      <c r="V69" s="69" t="s">
        <v>61</v>
      </c>
      <c r="W69" s="69" t="s">
        <v>93</v>
      </c>
      <c r="X69" s="69" t="s">
        <v>58</v>
      </c>
      <c r="Y69" s="69" t="s">
        <v>62</v>
      </c>
      <c r="Z69" s="69" t="s">
        <v>63</v>
      </c>
      <c r="AA69" s="70" t="s">
        <v>64</v>
      </c>
      <c r="AB69" s="70" t="s">
        <v>94</v>
      </c>
      <c r="AC69" s="63"/>
    </row>
    <row r="70" spans="1:29" x14ac:dyDescent="0.25">
      <c r="A70" s="71" t="s">
        <v>7</v>
      </c>
      <c r="B70" s="71">
        <v>5</v>
      </c>
      <c r="C70" s="71">
        <v>1</v>
      </c>
      <c r="D70" s="72">
        <v>7</v>
      </c>
      <c r="E70" s="72">
        <v>4</v>
      </c>
      <c r="F70" s="72">
        <v>50</v>
      </c>
      <c r="G70" s="72">
        <v>30</v>
      </c>
      <c r="H70" s="72">
        <v>6</v>
      </c>
      <c r="I70" s="72">
        <v>20</v>
      </c>
      <c r="J70" s="72">
        <v>5</v>
      </c>
      <c r="K70" s="73">
        <v>6</v>
      </c>
      <c r="L70" s="73">
        <v>2</v>
      </c>
      <c r="M70" s="73">
        <v>6</v>
      </c>
      <c r="N70" s="74">
        <v>6</v>
      </c>
      <c r="O70" s="74">
        <v>4</v>
      </c>
      <c r="P70" s="74">
        <v>10</v>
      </c>
      <c r="Q70" s="74">
        <v>35</v>
      </c>
      <c r="R70" s="74">
        <v>20</v>
      </c>
      <c r="S70" s="74">
        <v>15</v>
      </c>
      <c r="T70" s="75">
        <v>20</v>
      </c>
      <c r="U70" s="75">
        <v>8</v>
      </c>
      <c r="V70" s="74">
        <v>6</v>
      </c>
      <c r="W70" s="74">
        <v>10</v>
      </c>
      <c r="X70" s="74">
        <v>3</v>
      </c>
      <c r="Y70" s="74">
        <v>5</v>
      </c>
      <c r="Z70" s="74">
        <v>8</v>
      </c>
      <c r="AA70" s="74">
        <v>8</v>
      </c>
      <c r="AB70" s="74">
        <v>12</v>
      </c>
      <c r="AC70" s="63"/>
    </row>
    <row r="71" spans="1:29" x14ac:dyDescent="0.25">
      <c r="A71" s="76" t="s">
        <v>8</v>
      </c>
      <c r="B71" s="76">
        <v>4</v>
      </c>
      <c r="C71" s="76">
        <v>1</v>
      </c>
      <c r="D71" s="72">
        <v>5</v>
      </c>
      <c r="E71" s="72">
        <v>3</v>
      </c>
      <c r="F71" s="72">
        <v>30</v>
      </c>
      <c r="G71" s="72">
        <v>25</v>
      </c>
      <c r="H71" s="72">
        <v>3</v>
      </c>
      <c r="I71" s="72">
        <v>10</v>
      </c>
      <c r="J71" s="72">
        <v>4</v>
      </c>
      <c r="K71" s="73">
        <v>4</v>
      </c>
      <c r="L71" s="73">
        <v>2</v>
      </c>
      <c r="M71" s="73">
        <v>5</v>
      </c>
      <c r="N71" s="74">
        <v>4</v>
      </c>
      <c r="O71" s="74">
        <v>3</v>
      </c>
      <c r="P71" s="74">
        <v>8</v>
      </c>
      <c r="Q71" s="74">
        <v>25</v>
      </c>
      <c r="R71" s="74">
        <v>20</v>
      </c>
      <c r="S71" s="74">
        <v>15</v>
      </c>
      <c r="T71" s="75">
        <v>10</v>
      </c>
      <c r="U71" s="75">
        <v>5</v>
      </c>
      <c r="V71" s="74">
        <v>3</v>
      </c>
      <c r="W71" s="74">
        <v>8</v>
      </c>
      <c r="X71" s="74">
        <v>2</v>
      </c>
      <c r="Y71" s="74">
        <v>4</v>
      </c>
      <c r="Z71" s="74">
        <v>6</v>
      </c>
      <c r="AA71" s="74">
        <v>6</v>
      </c>
      <c r="AB71" s="74">
        <v>12</v>
      </c>
      <c r="AC71" s="63"/>
    </row>
    <row r="72" spans="1:29" x14ac:dyDescent="0.25">
      <c r="A72" s="76" t="s">
        <v>45</v>
      </c>
      <c r="B72" s="76">
        <v>2</v>
      </c>
      <c r="C72" s="76">
        <v>1</v>
      </c>
      <c r="D72" s="72">
        <v>5</v>
      </c>
      <c r="E72" s="72">
        <v>2</v>
      </c>
      <c r="F72" s="72">
        <v>25</v>
      </c>
      <c r="G72" s="72">
        <v>15</v>
      </c>
      <c r="H72" s="72">
        <v>3</v>
      </c>
      <c r="I72" s="72">
        <v>10</v>
      </c>
      <c r="J72" s="72">
        <v>3</v>
      </c>
      <c r="K72" s="73">
        <v>3</v>
      </c>
      <c r="L72" s="73">
        <v>2</v>
      </c>
      <c r="M72" s="73">
        <v>3</v>
      </c>
      <c r="N72" s="74">
        <v>3</v>
      </c>
      <c r="O72" s="74">
        <v>3</v>
      </c>
      <c r="P72" s="74">
        <v>6</v>
      </c>
      <c r="Q72" s="74">
        <v>15</v>
      </c>
      <c r="R72" s="74">
        <v>15</v>
      </c>
      <c r="S72" s="74">
        <v>10</v>
      </c>
      <c r="T72" s="75">
        <v>4</v>
      </c>
      <c r="U72" s="75">
        <v>3</v>
      </c>
      <c r="V72" s="74">
        <v>3</v>
      </c>
      <c r="W72" s="74">
        <v>6</v>
      </c>
      <c r="X72" s="74">
        <v>2</v>
      </c>
      <c r="Y72" s="74">
        <v>2</v>
      </c>
      <c r="Z72" s="74">
        <v>4</v>
      </c>
      <c r="AA72" s="74">
        <v>4</v>
      </c>
      <c r="AB72" s="74">
        <v>6</v>
      </c>
      <c r="AC72" s="63"/>
    </row>
    <row r="73" spans="1:29" x14ac:dyDescent="0.25">
      <c r="A73" s="76" t="s">
        <v>47</v>
      </c>
      <c r="B73" s="76">
        <v>2</v>
      </c>
      <c r="C73" s="76">
        <v>1</v>
      </c>
      <c r="D73" s="72">
        <v>4</v>
      </c>
      <c r="E73" s="72">
        <v>3</v>
      </c>
      <c r="F73" s="72">
        <v>20</v>
      </c>
      <c r="G73" s="72">
        <v>10</v>
      </c>
      <c r="H73" s="72">
        <v>3</v>
      </c>
      <c r="I73" s="72">
        <v>7</v>
      </c>
      <c r="J73" s="72">
        <v>3</v>
      </c>
      <c r="K73" s="73">
        <v>3</v>
      </c>
      <c r="L73" s="73">
        <v>2</v>
      </c>
      <c r="M73" s="73">
        <v>3</v>
      </c>
      <c r="N73" s="74">
        <v>3</v>
      </c>
      <c r="O73" s="74">
        <v>3</v>
      </c>
      <c r="P73" s="74">
        <v>6</v>
      </c>
      <c r="Q73" s="74">
        <v>25</v>
      </c>
      <c r="R73" s="74">
        <v>10</v>
      </c>
      <c r="S73" s="74">
        <v>10</v>
      </c>
      <c r="T73" s="75">
        <v>4</v>
      </c>
      <c r="U73" s="75">
        <v>4</v>
      </c>
      <c r="V73" s="74">
        <v>3</v>
      </c>
      <c r="W73" s="74">
        <v>6</v>
      </c>
      <c r="X73" s="74">
        <v>2</v>
      </c>
      <c r="Y73" s="74">
        <v>4</v>
      </c>
      <c r="Z73" s="74">
        <v>3</v>
      </c>
      <c r="AA73" s="74">
        <v>3</v>
      </c>
      <c r="AB73" s="74">
        <v>10</v>
      </c>
      <c r="AC73" s="63"/>
    </row>
    <row r="74" spans="1:29" x14ac:dyDescent="0.25">
      <c r="A74" s="76" t="s">
        <v>9</v>
      </c>
      <c r="B74" s="76">
        <v>3</v>
      </c>
      <c r="C74" s="76">
        <v>1</v>
      </c>
      <c r="D74" s="72">
        <v>3</v>
      </c>
      <c r="E74" s="72">
        <v>4</v>
      </c>
      <c r="F74" s="72">
        <v>30</v>
      </c>
      <c r="G74" s="72">
        <v>15</v>
      </c>
      <c r="H74" s="72">
        <v>5</v>
      </c>
      <c r="I74" s="72">
        <v>10</v>
      </c>
      <c r="J74" s="72">
        <v>3</v>
      </c>
      <c r="K74" s="73">
        <v>3</v>
      </c>
      <c r="L74" s="73">
        <v>2</v>
      </c>
      <c r="M74" s="73">
        <v>3</v>
      </c>
      <c r="N74" s="74">
        <v>3</v>
      </c>
      <c r="O74" s="74">
        <v>4</v>
      </c>
      <c r="P74" s="74">
        <v>8</v>
      </c>
      <c r="Q74" s="74">
        <v>25</v>
      </c>
      <c r="R74" s="74">
        <v>15</v>
      </c>
      <c r="S74" s="74">
        <v>10</v>
      </c>
      <c r="T74" s="75">
        <v>10</v>
      </c>
      <c r="U74" s="75">
        <v>5</v>
      </c>
      <c r="V74" s="74">
        <v>4</v>
      </c>
      <c r="W74" s="74">
        <v>8</v>
      </c>
      <c r="X74" s="74">
        <v>3</v>
      </c>
      <c r="Y74" s="74">
        <v>3</v>
      </c>
      <c r="Z74" s="74">
        <v>4</v>
      </c>
      <c r="AA74" s="74">
        <v>4</v>
      </c>
      <c r="AB74" s="74">
        <v>12</v>
      </c>
    </row>
    <row r="75" spans="1:29" x14ac:dyDescent="0.25">
      <c r="A75" s="76" t="s">
        <v>10</v>
      </c>
      <c r="B75" s="76">
        <v>3</v>
      </c>
      <c r="C75" s="76">
        <v>1</v>
      </c>
      <c r="D75" s="72">
        <v>3</v>
      </c>
      <c r="E75" s="72">
        <v>3</v>
      </c>
      <c r="F75" s="72">
        <v>15</v>
      </c>
      <c r="G75" s="72">
        <v>15</v>
      </c>
      <c r="H75" s="72">
        <v>5</v>
      </c>
      <c r="I75" s="72">
        <v>7</v>
      </c>
      <c r="J75" s="72">
        <v>3</v>
      </c>
      <c r="K75" s="73">
        <v>3</v>
      </c>
      <c r="L75" s="73">
        <v>2</v>
      </c>
      <c r="M75" s="73">
        <v>2</v>
      </c>
      <c r="N75" s="74">
        <v>3</v>
      </c>
      <c r="O75" s="74">
        <v>3</v>
      </c>
      <c r="P75" s="74">
        <v>6</v>
      </c>
      <c r="Q75" s="74">
        <v>15</v>
      </c>
      <c r="R75" s="74">
        <v>15</v>
      </c>
      <c r="S75" s="74">
        <v>10</v>
      </c>
      <c r="T75" s="75">
        <v>4</v>
      </c>
      <c r="U75" s="75">
        <v>4</v>
      </c>
      <c r="V75" s="74">
        <v>3</v>
      </c>
      <c r="W75" s="74">
        <v>6</v>
      </c>
      <c r="X75" s="74">
        <v>3</v>
      </c>
      <c r="Y75" s="74">
        <v>3</v>
      </c>
      <c r="Z75" s="74">
        <v>3</v>
      </c>
      <c r="AA75" s="74">
        <v>3</v>
      </c>
      <c r="AB75" s="74">
        <v>10</v>
      </c>
    </row>
    <row r="76" spans="1:29" s="116" customFormat="1" x14ac:dyDescent="0.25">
      <c r="A76" s="77" t="s">
        <v>11</v>
      </c>
      <c r="B76" s="77">
        <v>3</v>
      </c>
      <c r="C76" s="77">
        <v>1</v>
      </c>
      <c r="D76" s="78">
        <v>5</v>
      </c>
      <c r="E76" s="78">
        <v>3</v>
      </c>
      <c r="F76" s="78">
        <v>16</v>
      </c>
      <c r="G76" s="78">
        <v>20</v>
      </c>
      <c r="H76" s="78">
        <v>3</v>
      </c>
      <c r="I76" s="78">
        <v>10</v>
      </c>
      <c r="J76" s="78">
        <v>3</v>
      </c>
      <c r="K76" s="79">
        <v>3</v>
      </c>
      <c r="L76" s="79">
        <v>2</v>
      </c>
      <c r="M76" s="79">
        <v>3</v>
      </c>
      <c r="N76" s="80">
        <v>3</v>
      </c>
      <c r="O76" s="80">
        <v>3</v>
      </c>
      <c r="P76" s="80">
        <v>8</v>
      </c>
      <c r="Q76" s="80">
        <v>15</v>
      </c>
      <c r="R76" s="80">
        <v>15</v>
      </c>
      <c r="S76" s="80">
        <v>10</v>
      </c>
      <c r="T76" s="81">
        <v>7</v>
      </c>
      <c r="U76" s="81">
        <v>4</v>
      </c>
      <c r="V76" s="80">
        <v>4</v>
      </c>
      <c r="W76" s="80">
        <v>8</v>
      </c>
      <c r="X76" s="80">
        <v>3</v>
      </c>
      <c r="Y76" s="80">
        <v>4</v>
      </c>
      <c r="Z76" s="80">
        <v>4</v>
      </c>
      <c r="AA76" s="80">
        <v>4</v>
      </c>
      <c r="AB76" s="80">
        <v>10</v>
      </c>
      <c r="AC76" s="115"/>
    </row>
    <row r="77" spans="1:29" s="116" customFormat="1" x14ac:dyDescent="0.25">
      <c r="A77" s="82" t="s">
        <v>171</v>
      </c>
      <c r="B77" s="91">
        <f t="shared" ref="B77:AB77" si="10">SUM(B70:B76)</f>
        <v>22</v>
      </c>
      <c r="C77" s="91">
        <f t="shared" si="10"/>
        <v>7</v>
      </c>
      <c r="D77" s="91">
        <f t="shared" si="10"/>
        <v>32</v>
      </c>
      <c r="E77" s="91">
        <f t="shared" si="10"/>
        <v>22</v>
      </c>
      <c r="F77" s="91">
        <f t="shared" si="10"/>
        <v>186</v>
      </c>
      <c r="G77" s="91">
        <f t="shared" si="10"/>
        <v>130</v>
      </c>
      <c r="H77" s="91">
        <f t="shared" si="10"/>
        <v>28</v>
      </c>
      <c r="I77" s="91">
        <f t="shared" si="10"/>
        <v>74</v>
      </c>
      <c r="J77" s="91">
        <f t="shared" si="10"/>
        <v>24</v>
      </c>
      <c r="K77" s="91">
        <f t="shared" si="10"/>
        <v>25</v>
      </c>
      <c r="L77" s="91">
        <f t="shared" si="10"/>
        <v>14</v>
      </c>
      <c r="M77" s="91">
        <f t="shared" si="10"/>
        <v>25</v>
      </c>
      <c r="N77" s="91">
        <f t="shared" si="10"/>
        <v>25</v>
      </c>
      <c r="O77" s="91">
        <f t="shared" si="10"/>
        <v>23</v>
      </c>
      <c r="P77" s="91">
        <f t="shared" si="10"/>
        <v>52</v>
      </c>
      <c r="Q77" s="91">
        <f t="shared" si="10"/>
        <v>155</v>
      </c>
      <c r="R77" s="91">
        <f t="shared" si="10"/>
        <v>110</v>
      </c>
      <c r="S77" s="91">
        <f t="shared" si="10"/>
        <v>80</v>
      </c>
      <c r="T77" s="91">
        <f t="shared" si="10"/>
        <v>59</v>
      </c>
      <c r="U77" s="91">
        <f t="shared" si="10"/>
        <v>33</v>
      </c>
      <c r="V77" s="91">
        <f t="shared" si="10"/>
        <v>26</v>
      </c>
      <c r="W77" s="91">
        <f t="shared" si="10"/>
        <v>52</v>
      </c>
      <c r="X77" s="91">
        <f t="shared" si="10"/>
        <v>18</v>
      </c>
      <c r="Y77" s="91">
        <f t="shared" si="10"/>
        <v>25</v>
      </c>
      <c r="Z77" s="91">
        <f t="shared" si="10"/>
        <v>32</v>
      </c>
      <c r="AA77" s="91">
        <f t="shared" si="10"/>
        <v>32</v>
      </c>
      <c r="AB77" s="91">
        <f t="shared" si="10"/>
        <v>72</v>
      </c>
      <c r="AC77" s="92">
        <f>SUM(B77:AB77)</f>
        <v>1383</v>
      </c>
    </row>
    <row r="78" spans="1:29" s="116" customFormat="1" x14ac:dyDescent="0.25">
      <c r="A78" s="93" t="s">
        <v>173</v>
      </c>
      <c r="B78" s="95">
        <f>B77*B68</f>
        <v>22</v>
      </c>
      <c r="C78" s="95">
        <f t="shared" ref="C78:AB78" si="11">C77*C68</f>
        <v>7</v>
      </c>
      <c r="D78" s="95">
        <f t="shared" si="11"/>
        <v>32</v>
      </c>
      <c r="E78" s="95">
        <f t="shared" si="11"/>
        <v>22</v>
      </c>
      <c r="F78" s="95">
        <f t="shared" si="11"/>
        <v>744</v>
      </c>
      <c r="G78" s="95">
        <f t="shared" si="11"/>
        <v>520</v>
      </c>
      <c r="H78" s="95">
        <f t="shared" si="11"/>
        <v>28</v>
      </c>
      <c r="I78" s="95">
        <f t="shared" si="11"/>
        <v>0</v>
      </c>
      <c r="J78" s="95">
        <f t="shared" si="11"/>
        <v>48</v>
      </c>
      <c r="K78" s="95">
        <f t="shared" si="11"/>
        <v>75</v>
      </c>
      <c r="L78" s="95">
        <f t="shared" si="11"/>
        <v>56</v>
      </c>
      <c r="M78" s="95">
        <f t="shared" si="11"/>
        <v>100</v>
      </c>
      <c r="N78" s="95">
        <f t="shared" si="11"/>
        <v>50</v>
      </c>
      <c r="O78" s="95">
        <f t="shared" si="11"/>
        <v>23</v>
      </c>
      <c r="P78" s="95">
        <f t="shared" si="11"/>
        <v>52</v>
      </c>
      <c r="Q78" s="95">
        <f t="shared" si="11"/>
        <v>0</v>
      </c>
      <c r="R78" s="95">
        <f t="shared" si="11"/>
        <v>440</v>
      </c>
      <c r="S78" s="95">
        <f t="shared" si="11"/>
        <v>160</v>
      </c>
      <c r="T78" s="95">
        <f t="shared" si="11"/>
        <v>236</v>
      </c>
      <c r="U78" s="95">
        <f t="shared" si="11"/>
        <v>33</v>
      </c>
      <c r="V78" s="95">
        <f t="shared" si="11"/>
        <v>26</v>
      </c>
      <c r="W78" s="95">
        <f t="shared" si="11"/>
        <v>104</v>
      </c>
      <c r="X78" s="95">
        <f t="shared" si="11"/>
        <v>36</v>
      </c>
      <c r="Y78" s="95">
        <f t="shared" si="11"/>
        <v>100</v>
      </c>
      <c r="Z78" s="95">
        <f t="shared" si="11"/>
        <v>128</v>
      </c>
      <c r="AA78" s="95">
        <f t="shared" si="11"/>
        <v>128</v>
      </c>
      <c r="AB78" s="95">
        <f t="shared" si="11"/>
        <v>144</v>
      </c>
      <c r="AC78" s="94">
        <f>SUM(B78:AB78)</f>
        <v>3314</v>
      </c>
    </row>
    <row r="79" spans="1:29" s="116" customFormat="1" x14ac:dyDescent="0.25">
      <c r="A79" s="112"/>
      <c r="B79" s="113"/>
      <c r="C79" s="113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63"/>
    </row>
    <row r="80" spans="1:29" s="116" customFormat="1" x14ac:dyDescent="0.25">
      <c r="A80" s="64" t="s">
        <v>71</v>
      </c>
      <c r="B80" s="65" t="s">
        <v>131</v>
      </c>
      <c r="C80" s="65">
        <v>4</v>
      </c>
      <c r="D80" s="65" t="s">
        <v>134</v>
      </c>
      <c r="E80" s="65">
        <v>4</v>
      </c>
      <c r="F80" s="65" t="s">
        <v>128</v>
      </c>
      <c r="G80" s="65" t="s">
        <v>128</v>
      </c>
      <c r="H80" s="65">
        <v>18</v>
      </c>
      <c r="I80" s="65"/>
      <c r="J80" s="65" t="s">
        <v>129</v>
      </c>
      <c r="K80" s="65" t="s">
        <v>130</v>
      </c>
      <c r="L80" s="65" t="s">
        <v>128</v>
      </c>
      <c r="M80" s="65" t="s">
        <v>128</v>
      </c>
      <c r="N80" s="66" t="s">
        <v>131</v>
      </c>
      <c r="O80" s="66">
        <v>18</v>
      </c>
      <c r="P80" s="66" t="s">
        <v>142</v>
      </c>
      <c r="Q80" s="66">
        <v>4</v>
      </c>
      <c r="R80" s="65" t="s">
        <v>128</v>
      </c>
      <c r="S80" s="66" t="s">
        <v>119</v>
      </c>
      <c r="T80" s="65" t="s">
        <v>128</v>
      </c>
      <c r="U80" s="66">
        <v>4</v>
      </c>
      <c r="V80" s="66">
        <v>18</v>
      </c>
      <c r="W80" s="66" t="s">
        <v>123</v>
      </c>
      <c r="X80" s="66" t="s">
        <v>129</v>
      </c>
      <c r="Y80" s="65" t="s">
        <v>128</v>
      </c>
      <c r="Z80" s="65" t="s">
        <v>128</v>
      </c>
      <c r="AA80" s="65" t="s">
        <v>128</v>
      </c>
      <c r="AB80" s="66" t="s">
        <v>131</v>
      </c>
      <c r="AC80" s="63"/>
    </row>
    <row r="81" spans="1:29" s="116" customFormat="1" ht="26.25" x14ac:dyDescent="0.25">
      <c r="A81" s="134" t="s">
        <v>132</v>
      </c>
      <c r="B81" s="132">
        <v>2</v>
      </c>
      <c r="C81" s="132">
        <v>1</v>
      </c>
      <c r="D81" s="132">
        <v>2</v>
      </c>
      <c r="E81" s="132">
        <v>1</v>
      </c>
      <c r="F81" s="132">
        <v>4</v>
      </c>
      <c r="G81" s="132">
        <v>4</v>
      </c>
      <c r="H81" s="132">
        <v>1</v>
      </c>
      <c r="I81" s="132">
        <v>0</v>
      </c>
      <c r="J81" s="132">
        <v>3</v>
      </c>
      <c r="K81" s="132">
        <v>3</v>
      </c>
      <c r="L81" s="132">
        <v>4</v>
      </c>
      <c r="M81" s="132">
        <v>4</v>
      </c>
      <c r="N81" s="133">
        <v>2</v>
      </c>
      <c r="O81" s="133">
        <v>1</v>
      </c>
      <c r="P81" s="133">
        <v>2</v>
      </c>
      <c r="Q81" s="133">
        <v>1</v>
      </c>
      <c r="R81" s="133">
        <v>4</v>
      </c>
      <c r="S81" s="133">
        <v>2</v>
      </c>
      <c r="T81" s="133">
        <v>4</v>
      </c>
      <c r="U81" s="133">
        <v>1</v>
      </c>
      <c r="V81" s="133">
        <v>1</v>
      </c>
      <c r="W81" s="133">
        <v>2</v>
      </c>
      <c r="X81" s="133">
        <v>3</v>
      </c>
      <c r="Y81" s="133">
        <v>4</v>
      </c>
      <c r="Z81" s="133">
        <v>4</v>
      </c>
      <c r="AA81" s="133">
        <v>4</v>
      </c>
      <c r="AB81" s="133">
        <v>2</v>
      </c>
      <c r="AC81" s="63"/>
    </row>
    <row r="82" spans="1:29" s="116" customFormat="1" x14ac:dyDescent="0.25">
      <c r="A82" s="67" t="s">
        <v>25</v>
      </c>
      <c r="B82" s="90" t="s">
        <v>59</v>
      </c>
      <c r="C82" s="90" t="s">
        <v>87</v>
      </c>
      <c r="D82" s="68" t="s">
        <v>0</v>
      </c>
      <c r="E82" s="68" t="s">
        <v>88</v>
      </c>
      <c r="F82" s="68" t="s">
        <v>1</v>
      </c>
      <c r="G82" s="69" t="s">
        <v>2</v>
      </c>
      <c r="H82" s="68" t="s">
        <v>65</v>
      </c>
      <c r="I82" s="68" t="s">
        <v>60</v>
      </c>
      <c r="J82" s="68" t="s">
        <v>89</v>
      </c>
      <c r="K82" s="68" t="s">
        <v>4</v>
      </c>
      <c r="L82" s="68" t="s">
        <v>67</v>
      </c>
      <c r="M82" s="68" t="s">
        <v>90</v>
      </c>
      <c r="N82" s="69" t="s">
        <v>141</v>
      </c>
      <c r="O82" s="69" t="s">
        <v>91</v>
      </c>
      <c r="P82" s="69" t="s">
        <v>5</v>
      </c>
      <c r="Q82" s="69" t="s">
        <v>21</v>
      </c>
      <c r="R82" s="69" t="s">
        <v>57</v>
      </c>
      <c r="S82" s="69" t="s">
        <v>92</v>
      </c>
      <c r="T82" s="69" t="s">
        <v>31</v>
      </c>
      <c r="U82" s="69" t="s">
        <v>49</v>
      </c>
      <c r="V82" s="69" t="s">
        <v>61</v>
      </c>
      <c r="W82" s="69" t="s">
        <v>93</v>
      </c>
      <c r="X82" s="69" t="s">
        <v>58</v>
      </c>
      <c r="Y82" s="69" t="s">
        <v>62</v>
      </c>
      <c r="Z82" s="69" t="s">
        <v>63</v>
      </c>
      <c r="AA82" s="70" t="s">
        <v>64</v>
      </c>
      <c r="AB82" s="70" t="s">
        <v>94</v>
      </c>
      <c r="AC82" s="63"/>
    </row>
    <row r="83" spans="1:29" s="116" customFormat="1" x14ac:dyDescent="0.25">
      <c r="A83" s="71" t="s">
        <v>7</v>
      </c>
      <c r="B83" s="71">
        <v>5</v>
      </c>
      <c r="C83" s="71">
        <v>1</v>
      </c>
      <c r="D83" s="72">
        <v>7</v>
      </c>
      <c r="E83" s="72">
        <v>4</v>
      </c>
      <c r="F83" s="72">
        <v>50</v>
      </c>
      <c r="G83" s="72">
        <v>30</v>
      </c>
      <c r="H83" s="72">
        <v>6</v>
      </c>
      <c r="I83" s="72">
        <v>20</v>
      </c>
      <c r="J83" s="72">
        <v>5</v>
      </c>
      <c r="K83" s="73">
        <v>6</v>
      </c>
      <c r="L83" s="73">
        <v>2</v>
      </c>
      <c r="M83" s="73">
        <v>6</v>
      </c>
      <c r="N83" s="74">
        <v>6</v>
      </c>
      <c r="O83" s="74">
        <v>4</v>
      </c>
      <c r="P83" s="74">
        <v>10</v>
      </c>
      <c r="Q83" s="74">
        <v>35</v>
      </c>
      <c r="R83" s="74">
        <v>20</v>
      </c>
      <c r="S83" s="74">
        <v>15</v>
      </c>
      <c r="T83" s="75">
        <v>20</v>
      </c>
      <c r="U83" s="75">
        <v>8</v>
      </c>
      <c r="V83" s="74">
        <v>6</v>
      </c>
      <c r="W83" s="74">
        <v>10</v>
      </c>
      <c r="X83" s="74">
        <v>3</v>
      </c>
      <c r="Y83" s="74">
        <v>5</v>
      </c>
      <c r="Z83" s="74">
        <v>8</v>
      </c>
      <c r="AA83" s="74">
        <v>8</v>
      </c>
      <c r="AB83" s="74">
        <v>12</v>
      </c>
      <c r="AC83" s="63"/>
    </row>
    <row r="84" spans="1:29" s="116" customFormat="1" x14ac:dyDescent="0.25">
      <c r="A84" s="76" t="s">
        <v>8</v>
      </c>
      <c r="B84" s="76">
        <v>4</v>
      </c>
      <c r="C84" s="76">
        <v>1</v>
      </c>
      <c r="D84" s="72">
        <v>5</v>
      </c>
      <c r="E84" s="72">
        <v>3</v>
      </c>
      <c r="F84" s="72">
        <v>30</v>
      </c>
      <c r="G84" s="72">
        <v>25</v>
      </c>
      <c r="H84" s="72">
        <v>3</v>
      </c>
      <c r="I84" s="72">
        <v>10</v>
      </c>
      <c r="J84" s="72">
        <v>4</v>
      </c>
      <c r="K84" s="73">
        <v>4</v>
      </c>
      <c r="L84" s="73">
        <v>2</v>
      </c>
      <c r="M84" s="73">
        <v>5</v>
      </c>
      <c r="N84" s="74">
        <v>4</v>
      </c>
      <c r="O84" s="74">
        <v>3</v>
      </c>
      <c r="P84" s="74">
        <v>8</v>
      </c>
      <c r="Q84" s="74">
        <v>25</v>
      </c>
      <c r="R84" s="74">
        <v>20</v>
      </c>
      <c r="S84" s="74">
        <v>15</v>
      </c>
      <c r="T84" s="75">
        <v>10</v>
      </c>
      <c r="U84" s="75">
        <v>5</v>
      </c>
      <c r="V84" s="74">
        <v>3</v>
      </c>
      <c r="W84" s="74">
        <v>8</v>
      </c>
      <c r="X84" s="74">
        <v>2</v>
      </c>
      <c r="Y84" s="74">
        <v>4</v>
      </c>
      <c r="Z84" s="74">
        <v>6</v>
      </c>
      <c r="AA84" s="74">
        <v>6</v>
      </c>
      <c r="AB84" s="74">
        <v>12</v>
      </c>
      <c r="AC84" s="63"/>
    </row>
    <row r="85" spans="1:29" s="116" customFormat="1" x14ac:dyDescent="0.25">
      <c r="A85" s="76" t="s">
        <v>45</v>
      </c>
      <c r="B85" s="76">
        <v>2</v>
      </c>
      <c r="C85" s="76">
        <v>1</v>
      </c>
      <c r="D85" s="72">
        <v>5</v>
      </c>
      <c r="E85" s="72">
        <v>2</v>
      </c>
      <c r="F85" s="72">
        <v>25</v>
      </c>
      <c r="G85" s="72">
        <v>15</v>
      </c>
      <c r="H85" s="72">
        <v>3</v>
      </c>
      <c r="I85" s="72">
        <v>10</v>
      </c>
      <c r="J85" s="72">
        <v>3</v>
      </c>
      <c r="K85" s="73">
        <v>3</v>
      </c>
      <c r="L85" s="73">
        <v>2</v>
      </c>
      <c r="M85" s="73">
        <v>3</v>
      </c>
      <c r="N85" s="74">
        <v>3</v>
      </c>
      <c r="O85" s="74">
        <v>3</v>
      </c>
      <c r="P85" s="74">
        <v>6</v>
      </c>
      <c r="Q85" s="74">
        <v>15</v>
      </c>
      <c r="R85" s="74">
        <v>15</v>
      </c>
      <c r="S85" s="74">
        <v>10</v>
      </c>
      <c r="T85" s="75">
        <v>4</v>
      </c>
      <c r="U85" s="75">
        <v>3</v>
      </c>
      <c r="V85" s="74">
        <v>3</v>
      </c>
      <c r="W85" s="74">
        <v>6</v>
      </c>
      <c r="X85" s="74">
        <v>2</v>
      </c>
      <c r="Y85" s="74">
        <v>2</v>
      </c>
      <c r="Z85" s="74">
        <v>4</v>
      </c>
      <c r="AA85" s="74">
        <v>4</v>
      </c>
      <c r="AB85" s="74">
        <v>6</v>
      </c>
      <c r="AC85" s="63"/>
    </row>
    <row r="86" spans="1:29" s="116" customFormat="1" x14ac:dyDescent="0.25">
      <c r="A86" s="76" t="s">
        <v>47</v>
      </c>
      <c r="B86" s="76">
        <v>2</v>
      </c>
      <c r="C86" s="76">
        <v>1</v>
      </c>
      <c r="D86" s="72">
        <v>4</v>
      </c>
      <c r="E86" s="72">
        <v>3</v>
      </c>
      <c r="F86" s="72">
        <v>20</v>
      </c>
      <c r="G86" s="72">
        <v>10</v>
      </c>
      <c r="H86" s="72">
        <v>3</v>
      </c>
      <c r="I86" s="72">
        <v>7</v>
      </c>
      <c r="J86" s="72">
        <v>3</v>
      </c>
      <c r="K86" s="73">
        <v>3</v>
      </c>
      <c r="L86" s="73">
        <v>2</v>
      </c>
      <c r="M86" s="73">
        <v>3</v>
      </c>
      <c r="N86" s="74">
        <v>3</v>
      </c>
      <c r="O86" s="74">
        <v>3</v>
      </c>
      <c r="P86" s="74">
        <v>6</v>
      </c>
      <c r="Q86" s="74">
        <v>25</v>
      </c>
      <c r="R86" s="74">
        <v>10</v>
      </c>
      <c r="S86" s="74">
        <v>10</v>
      </c>
      <c r="T86" s="75">
        <v>4</v>
      </c>
      <c r="U86" s="75">
        <v>4</v>
      </c>
      <c r="V86" s="74">
        <v>3</v>
      </c>
      <c r="W86" s="74">
        <v>6</v>
      </c>
      <c r="X86" s="74">
        <v>2</v>
      </c>
      <c r="Y86" s="74">
        <v>4</v>
      </c>
      <c r="Z86" s="74">
        <v>3</v>
      </c>
      <c r="AA86" s="74">
        <v>3</v>
      </c>
      <c r="AB86" s="74">
        <v>10</v>
      </c>
    </row>
    <row r="87" spans="1:29" s="116" customFormat="1" x14ac:dyDescent="0.25">
      <c r="A87" s="76" t="s">
        <v>9</v>
      </c>
      <c r="B87" s="76">
        <v>3</v>
      </c>
      <c r="C87" s="76">
        <v>1</v>
      </c>
      <c r="D87" s="72">
        <v>3</v>
      </c>
      <c r="E87" s="72">
        <v>4</v>
      </c>
      <c r="F87" s="72">
        <v>30</v>
      </c>
      <c r="G87" s="72">
        <v>15</v>
      </c>
      <c r="H87" s="72">
        <v>5</v>
      </c>
      <c r="I87" s="72">
        <v>10</v>
      </c>
      <c r="J87" s="72">
        <v>3</v>
      </c>
      <c r="K87" s="73">
        <v>3</v>
      </c>
      <c r="L87" s="73">
        <v>2</v>
      </c>
      <c r="M87" s="73">
        <v>3</v>
      </c>
      <c r="N87" s="74">
        <v>3</v>
      </c>
      <c r="O87" s="74">
        <v>4</v>
      </c>
      <c r="P87" s="74">
        <v>8</v>
      </c>
      <c r="Q87" s="74">
        <v>25</v>
      </c>
      <c r="R87" s="74">
        <v>15</v>
      </c>
      <c r="S87" s="74">
        <v>10</v>
      </c>
      <c r="T87" s="75">
        <v>10</v>
      </c>
      <c r="U87" s="75">
        <v>5</v>
      </c>
      <c r="V87" s="74">
        <v>4</v>
      </c>
      <c r="W87" s="74">
        <v>8</v>
      </c>
      <c r="X87" s="74">
        <v>3</v>
      </c>
      <c r="Y87" s="74">
        <v>3</v>
      </c>
      <c r="Z87" s="74">
        <v>4</v>
      </c>
      <c r="AA87" s="74">
        <v>4</v>
      </c>
      <c r="AB87" s="74">
        <v>12</v>
      </c>
    </row>
    <row r="88" spans="1:29" s="116" customFormat="1" x14ac:dyDescent="0.25">
      <c r="A88" s="76" t="s">
        <v>10</v>
      </c>
      <c r="B88" s="76">
        <v>3</v>
      </c>
      <c r="C88" s="76">
        <v>1</v>
      </c>
      <c r="D88" s="72">
        <v>3</v>
      </c>
      <c r="E88" s="72">
        <v>3</v>
      </c>
      <c r="F88" s="72">
        <v>15</v>
      </c>
      <c r="G88" s="72">
        <v>15</v>
      </c>
      <c r="H88" s="72">
        <v>5</v>
      </c>
      <c r="I88" s="72">
        <v>7</v>
      </c>
      <c r="J88" s="72">
        <v>3</v>
      </c>
      <c r="K88" s="73">
        <v>3</v>
      </c>
      <c r="L88" s="73">
        <v>2</v>
      </c>
      <c r="M88" s="73">
        <v>2</v>
      </c>
      <c r="N88" s="74">
        <v>3</v>
      </c>
      <c r="O88" s="74">
        <v>3</v>
      </c>
      <c r="P88" s="74">
        <v>6</v>
      </c>
      <c r="Q88" s="74">
        <v>15</v>
      </c>
      <c r="R88" s="74">
        <v>15</v>
      </c>
      <c r="S88" s="74">
        <v>10</v>
      </c>
      <c r="T88" s="75">
        <v>4</v>
      </c>
      <c r="U88" s="75">
        <v>4</v>
      </c>
      <c r="V88" s="74">
        <v>3</v>
      </c>
      <c r="W88" s="74">
        <v>6</v>
      </c>
      <c r="X88" s="74">
        <v>3</v>
      </c>
      <c r="Y88" s="74">
        <v>3</v>
      </c>
      <c r="Z88" s="74">
        <v>3</v>
      </c>
      <c r="AA88" s="74">
        <v>3</v>
      </c>
      <c r="AB88" s="74">
        <v>10</v>
      </c>
      <c r="AC88" s="115"/>
    </row>
    <row r="89" spans="1:29" s="116" customFormat="1" x14ac:dyDescent="0.25">
      <c r="A89" s="77" t="s">
        <v>11</v>
      </c>
      <c r="B89" s="77">
        <v>3</v>
      </c>
      <c r="C89" s="77">
        <v>1</v>
      </c>
      <c r="D89" s="78">
        <v>5</v>
      </c>
      <c r="E89" s="78">
        <v>3</v>
      </c>
      <c r="F89" s="78">
        <v>16</v>
      </c>
      <c r="G89" s="78">
        <v>20</v>
      </c>
      <c r="H89" s="78">
        <v>3</v>
      </c>
      <c r="I89" s="78">
        <v>10</v>
      </c>
      <c r="J89" s="78">
        <v>3</v>
      </c>
      <c r="K89" s="79">
        <v>3</v>
      </c>
      <c r="L89" s="79">
        <v>2</v>
      </c>
      <c r="M89" s="79">
        <v>3</v>
      </c>
      <c r="N89" s="80">
        <v>3</v>
      </c>
      <c r="O89" s="80">
        <v>3</v>
      </c>
      <c r="P89" s="80">
        <v>8</v>
      </c>
      <c r="Q89" s="80">
        <v>15</v>
      </c>
      <c r="R89" s="80">
        <v>15</v>
      </c>
      <c r="S89" s="80">
        <v>10</v>
      </c>
      <c r="T89" s="81">
        <v>7</v>
      </c>
      <c r="U89" s="81">
        <v>4</v>
      </c>
      <c r="V89" s="80">
        <v>4</v>
      </c>
      <c r="W89" s="80">
        <v>8</v>
      </c>
      <c r="X89" s="80">
        <v>3</v>
      </c>
      <c r="Y89" s="80">
        <v>4</v>
      </c>
      <c r="Z89" s="80">
        <v>4</v>
      </c>
      <c r="AA89" s="80">
        <v>4</v>
      </c>
      <c r="AB89" s="80">
        <v>10</v>
      </c>
      <c r="AC89" s="63"/>
    </row>
    <row r="90" spans="1:29" s="116" customFormat="1" x14ac:dyDescent="0.25">
      <c r="A90" s="82" t="s">
        <v>171</v>
      </c>
      <c r="B90" s="91">
        <f t="shared" ref="B90:AB90" si="12">SUM(B83:B89)</f>
        <v>22</v>
      </c>
      <c r="C90" s="91">
        <f t="shared" si="12"/>
        <v>7</v>
      </c>
      <c r="D90" s="91">
        <f t="shared" si="12"/>
        <v>32</v>
      </c>
      <c r="E90" s="91">
        <f t="shared" si="12"/>
        <v>22</v>
      </c>
      <c r="F90" s="91">
        <f t="shared" si="12"/>
        <v>186</v>
      </c>
      <c r="G90" s="91">
        <f t="shared" si="12"/>
        <v>130</v>
      </c>
      <c r="H90" s="91">
        <f t="shared" si="12"/>
        <v>28</v>
      </c>
      <c r="I90" s="91">
        <f t="shared" si="12"/>
        <v>74</v>
      </c>
      <c r="J90" s="91">
        <f t="shared" si="12"/>
        <v>24</v>
      </c>
      <c r="K90" s="91">
        <f t="shared" si="12"/>
        <v>25</v>
      </c>
      <c r="L90" s="91">
        <f t="shared" si="12"/>
        <v>14</v>
      </c>
      <c r="M90" s="91">
        <f t="shared" si="12"/>
        <v>25</v>
      </c>
      <c r="N90" s="91">
        <f t="shared" si="12"/>
        <v>25</v>
      </c>
      <c r="O90" s="91">
        <f t="shared" si="12"/>
        <v>23</v>
      </c>
      <c r="P90" s="91">
        <f t="shared" si="12"/>
        <v>52</v>
      </c>
      <c r="Q90" s="91">
        <f t="shared" si="12"/>
        <v>155</v>
      </c>
      <c r="R90" s="91">
        <f t="shared" si="12"/>
        <v>110</v>
      </c>
      <c r="S90" s="91">
        <f t="shared" si="12"/>
        <v>80</v>
      </c>
      <c r="T90" s="91">
        <f t="shared" si="12"/>
        <v>59</v>
      </c>
      <c r="U90" s="91">
        <f t="shared" si="12"/>
        <v>33</v>
      </c>
      <c r="V90" s="91">
        <f t="shared" si="12"/>
        <v>26</v>
      </c>
      <c r="W90" s="91">
        <f t="shared" si="12"/>
        <v>52</v>
      </c>
      <c r="X90" s="91">
        <f t="shared" si="12"/>
        <v>18</v>
      </c>
      <c r="Y90" s="91">
        <f t="shared" si="12"/>
        <v>25</v>
      </c>
      <c r="Z90" s="91">
        <f t="shared" si="12"/>
        <v>32</v>
      </c>
      <c r="AA90" s="91">
        <f t="shared" si="12"/>
        <v>32</v>
      </c>
      <c r="AB90" s="91">
        <f t="shared" si="12"/>
        <v>72</v>
      </c>
      <c r="AC90" s="92">
        <f>SUM(B90:AB90)</f>
        <v>1383</v>
      </c>
    </row>
    <row r="91" spans="1:29" s="116" customFormat="1" x14ac:dyDescent="0.25">
      <c r="A91" s="93" t="s">
        <v>173</v>
      </c>
      <c r="B91" s="95">
        <f>B90*B81</f>
        <v>44</v>
      </c>
      <c r="C91" s="95">
        <f t="shared" ref="C91:AB91" si="13">C90*C81</f>
        <v>7</v>
      </c>
      <c r="D91" s="95">
        <f t="shared" si="13"/>
        <v>64</v>
      </c>
      <c r="E91" s="95">
        <f t="shared" si="13"/>
        <v>22</v>
      </c>
      <c r="F91" s="95">
        <f t="shared" si="13"/>
        <v>744</v>
      </c>
      <c r="G91" s="95">
        <f t="shared" si="13"/>
        <v>520</v>
      </c>
      <c r="H91" s="95">
        <f t="shared" si="13"/>
        <v>28</v>
      </c>
      <c r="I91" s="95">
        <f t="shared" si="13"/>
        <v>0</v>
      </c>
      <c r="J91" s="95">
        <f t="shared" si="13"/>
        <v>72</v>
      </c>
      <c r="K91" s="95">
        <f t="shared" si="13"/>
        <v>75</v>
      </c>
      <c r="L91" s="95">
        <f t="shared" si="13"/>
        <v>56</v>
      </c>
      <c r="M91" s="95">
        <f t="shared" si="13"/>
        <v>100</v>
      </c>
      <c r="N91" s="95">
        <f t="shared" si="13"/>
        <v>50</v>
      </c>
      <c r="O91" s="95">
        <f t="shared" si="13"/>
        <v>23</v>
      </c>
      <c r="P91" s="95">
        <f t="shared" si="13"/>
        <v>104</v>
      </c>
      <c r="Q91" s="95">
        <f t="shared" si="13"/>
        <v>155</v>
      </c>
      <c r="R91" s="95">
        <f t="shared" si="13"/>
        <v>440</v>
      </c>
      <c r="S91" s="95">
        <f t="shared" si="13"/>
        <v>160</v>
      </c>
      <c r="T91" s="95">
        <f t="shared" si="13"/>
        <v>236</v>
      </c>
      <c r="U91" s="95">
        <f t="shared" si="13"/>
        <v>33</v>
      </c>
      <c r="V91" s="95">
        <f t="shared" si="13"/>
        <v>26</v>
      </c>
      <c r="W91" s="95">
        <f t="shared" si="13"/>
        <v>104</v>
      </c>
      <c r="X91" s="95">
        <f t="shared" si="13"/>
        <v>54</v>
      </c>
      <c r="Y91" s="95">
        <f t="shared" si="13"/>
        <v>100</v>
      </c>
      <c r="Z91" s="95">
        <f t="shared" si="13"/>
        <v>128</v>
      </c>
      <c r="AA91" s="95">
        <f t="shared" si="13"/>
        <v>128</v>
      </c>
      <c r="AB91" s="95">
        <f t="shared" si="13"/>
        <v>144</v>
      </c>
      <c r="AC91" s="94">
        <f>SUM(B91:AB91)</f>
        <v>3617</v>
      </c>
    </row>
    <row r="92" spans="1:29" s="116" customFormat="1" x14ac:dyDescent="0.25">
      <c r="A92" s="112"/>
      <c r="B92" s="113"/>
      <c r="C92" s="113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63"/>
    </row>
    <row r="93" spans="1:29" s="116" customFormat="1" x14ac:dyDescent="0.25">
      <c r="A93" s="64" t="s">
        <v>72</v>
      </c>
      <c r="B93" s="65">
        <v>1</v>
      </c>
      <c r="C93" s="65">
        <v>1</v>
      </c>
      <c r="D93" s="65" t="s">
        <v>135</v>
      </c>
      <c r="E93" s="65" t="s">
        <v>136</v>
      </c>
      <c r="F93" s="65" t="s">
        <v>137</v>
      </c>
      <c r="G93" s="65" t="s">
        <v>137</v>
      </c>
      <c r="H93" s="65" t="s">
        <v>135</v>
      </c>
      <c r="I93" s="65"/>
      <c r="J93" s="65" t="s">
        <v>135</v>
      </c>
      <c r="K93" s="65" t="s">
        <v>136</v>
      </c>
      <c r="L93" s="65" t="s">
        <v>137</v>
      </c>
      <c r="M93" s="65" t="s">
        <v>140</v>
      </c>
      <c r="N93" s="66">
        <v>8</v>
      </c>
      <c r="O93" s="66">
        <v>8</v>
      </c>
      <c r="P93" s="66">
        <v>10</v>
      </c>
      <c r="Q93" s="66">
        <v>1</v>
      </c>
      <c r="R93" s="65" t="s">
        <v>147</v>
      </c>
      <c r="S93" s="66" t="s">
        <v>148</v>
      </c>
      <c r="T93" s="65" t="s">
        <v>147</v>
      </c>
      <c r="U93" s="66" t="s">
        <v>135</v>
      </c>
      <c r="V93" s="66">
        <v>9</v>
      </c>
      <c r="W93" s="66" t="s">
        <v>143</v>
      </c>
      <c r="X93" s="66" t="s">
        <v>149</v>
      </c>
      <c r="Y93" s="65" t="s">
        <v>137</v>
      </c>
      <c r="Z93" s="65" t="s">
        <v>137</v>
      </c>
      <c r="AA93" s="65" t="s">
        <v>137</v>
      </c>
      <c r="AB93" s="66" t="s">
        <v>150</v>
      </c>
      <c r="AC93" s="63"/>
    </row>
    <row r="94" spans="1:29" s="116" customFormat="1" ht="26.25" x14ac:dyDescent="0.25">
      <c r="A94" s="134" t="s">
        <v>132</v>
      </c>
      <c r="B94" s="132">
        <v>1</v>
      </c>
      <c r="C94" s="132">
        <v>1</v>
      </c>
      <c r="D94" s="132">
        <v>2</v>
      </c>
      <c r="E94" s="132">
        <v>2</v>
      </c>
      <c r="F94" s="132">
        <v>5</v>
      </c>
      <c r="G94" s="132">
        <v>5</v>
      </c>
      <c r="H94" s="132">
        <v>2</v>
      </c>
      <c r="I94" s="132">
        <v>0</v>
      </c>
      <c r="J94" s="132">
        <v>2</v>
      </c>
      <c r="K94" s="132">
        <v>2</v>
      </c>
      <c r="L94" s="132">
        <v>5</v>
      </c>
      <c r="M94" s="132">
        <v>4</v>
      </c>
      <c r="N94" s="133">
        <v>1</v>
      </c>
      <c r="O94" s="133">
        <v>1</v>
      </c>
      <c r="P94" s="133">
        <v>1</v>
      </c>
      <c r="Q94" s="133">
        <v>1</v>
      </c>
      <c r="R94" s="133">
        <v>4</v>
      </c>
      <c r="S94" s="133">
        <v>2</v>
      </c>
      <c r="T94" s="133">
        <v>4</v>
      </c>
      <c r="U94" s="133">
        <v>2</v>
      </c>
      <c r="V94" s="133">
        <v>1</v>
      </c>
      <c r="W94" s="133">
        <v>3</v>
      </c>
      <c r="X94" s="133">
        <v>2</v>
      </c>
      <c r="Y94" s="133">
        <v>5</v>
      </c>
      <c r="Z94" s="133">
        <v>5</v>
      </c>
      <c r="AA94" s="133">
        <v>5</v>
      </c>
      <c r="AB94" s="133">
        <v>2</v>
      </c>
      <c r="AC94" s="63"/>
    </row>
    <row r="95" spans="1:29" s="116" customFormat="1" x14ac:dyDescent="0.25">
      <c r="A95" s="67" t="s">
        <v>25</v>
      </c>
      <c r="B95" s="90" t="s">
        <v>59</v>
      </c>
      <c r="C95" s="90" t="s">
        <v>87</v>
      </c>
      <c r="D95" s="68" t="s">
        <v>0</v>
      </c>
      <c r="E95" s="68" t="s">
        <v>88</v>
      </c>
      <c r="F95" s="68" t="s">
        <v>1</v>
      </c>
      <c r="G95" s="69" t="s">
        <v>2</v>
      </c>
      <c r="H95" s="68" t="s">
        <v>65</v>
      </c>
      <c r="I95" s="68" t="s">
        <v>60</v>
      </c>
      <c r="J95" s="68" t="s">
        <v>89</v>
      </c>
      <c r="K95" s="68" t="s">
        <v>4</v>
      </c>
      <c r="L95" s="68" t="s">
        <v>67</v>
      </c>
      <c r="M95" s="68" t="s">
        <v>90</v>
      </c>
      <c r="N95" s="69" t="s">
        <v>141</v>
      </c>
      <c r="O95" s="69" t="s">
        <v>91</v>
      </c>
      <c r="P95" s="69" t="s">
        <v>5</v>
      </c>
      <c r="Q95" s="69" t="s">
        <v>21</v>
      </c>
      <c r="R95" s="69" t="s">
        <v>57</v>
      </c>
      <c r="S95" s="69" t="s">
        <v>92</v>
      </c>
      <c r="T95" s="69" t="s">
        <v>31</v>
      </c>
      <c r="U95" s="69" t="s">
        <v>49</v>
      </c>
      <c r="V95" s="69" t="s">
        <v>61</v>
      </c>
      <c r="W95" s="69" t="s">
        <v>93</v>
      </c>
      <c r="X95" s="69" t="s">
        <v>58</v>
      </c>
      <c r="Y95" s="69" t="s">
        <v>62</v>
      </c>
      <c r="Z95" s="69" t="s">
        <v>63</v>
      </c>
      <c r="AA95" s="70" t="s">
        <v>64</v>
      </c>
      <c r="AB95" s="70" t="s">
        <v>94</v>
      </c>
      <c r="AC95" s="63"/>
    </row>
    <row r="96" spans="1:29" s="116" customFormat="1" x14ac:dyDescent="0.25">
      <c r="A96" s="71" t="s">
        <v>7</v>
      </c>
      <c r="B96" s="71">
        <v>5</v>
      </c>
      <c r="C96" s="71">
        <v>1</v>
      </c>
      <c r="D96" s="72">
        <v>7</v>
      </c>
      <c r="E96" s="72">
        <v>4</v>
      </c>
      <c r="F96" s="72">
        <v>50</v>
      </c>
      <c r="G96" s="72">
        <v>30</v>
      </c>
      <c r="H96" s="72">
        <v>6</v>
      </c>
      <c r="I96" s="72">
        <v>20</v>
      </c>
      <c r="J96" s="72">
        <v>5</v>
      </c>
      <c r="K96" s="73">
        <v>6</v>
      </c>
      <c r="L96" s="73">
        <v>2</v>
      </c>
      <c r="M96" s="73">
        <v>6</v>
      </c>
      <c r="N96" s="74">
        <v>6</v>
      </c>
      <c r="O96" s="74">
        <v>4</v>
      </c>
      <c r="P96" s="74">
        <v>10</v>
      </c>
      <c r="Q96" s="74">
        <v>35</v>
      </c>
      <c r="R96" s="74">
        <v>20</v>
      </c>
      <c r="S96" s="74">
        <v>15</v>
      </c>
      <c r="T96" s="75">
        <v>20</v>
      </c>
      <c r="U96" s="75">
        <v>8</v>
      </c>
      <c r="V96" s="74">
        <v>6</v>
      </c>
      <c r="W96" s="74">
        <v>10</v>
      </c>
      <c r="X96" s="74">
        <v>3</v>
      </c>
      <c r="Y96" s="74">
        <v>5</v>
      </c>
      <c r="Z96" s="74">
        <v>8</v>
      </c>
      <c r="AA96" s="74">
        <v>8</v>
      </c>
      <c r="AB96" s="74">
        <v>12</v>
      </c>
      <c r="AC96" s="63"/>
    </row>
    <row r="97" spans="1:29" x14ac:dyDescent="0.25">
      <c r="A97" s="76" t="s">
        <v>8</v>
      </c>
      <c r="B97" s="76">
        <v>4</v>
      </c>
      <c r="C97" s="76">
        <v>1</v>
      </c>
      <c r="D97" s="72">
        <v>5</v>
      </c>
      <c r="E97" s="72">
        <v>3</v>
      </c>
      <c r="F97" s="72">
        <v>30</v>
      </c>
      <c r="G97" s="72">
        <v>25</v>
      </c>
      <c r="H97" s="72">
        <v>3</v>
      </c>
      <c r="I97" s="72">
        <v>10</v>
      </c>
      <c r="J97" s="72">
        <v>4</v>
      </c>
      <c r="K97" s="73">
        <v>4</v>
      </c>
      <c r="L97" s="73">
        <v>2</v>
      </c>
      <c r="M97" s="73">
        <v>5</v>
      </c>
      <c r="N97" s="74">
        <v>4</v>
      </c>
      <c r="O97" s="74">
        <v>3</v>
      </c>
      <c r="P97" s="74">
        <v>8</v>
      </c>
      <c r="Q97" s="74">
        <v>25</v>
      </c>
      <c r="R97" s="74">
        <v>20</v>
      </c>
      <c r="S97" s="74">
        <v>15</v>
      </c>
      <c r="T97" s="75">
        <v>10</v>
      </c>
      <c r="U97" s="75">
        <v>5</v>
      </c>
      <c r="V97" s="74">
        <v>3</v>
      </c>
      <c r="W97" s="74">
        <v>8</v>
      </c>
      <c r="X97" s="74">
        <v>2</v>
      </c>
      <c r="Y97" s="74">
        <v>4</v>
      </c>
      <c r="Z97" s="74">
        <v>6</v>
      </c>
      <c r="AA97" s="74">
        <v>6</v>
      </c>
      <c r="AB97" s="74">
        <v>12</v>
      </c>
      <c r="AC97" s="63"/>
    </row>
    <row r="98" spans="1:29" x14ac:dyDescent="0.25">
      <c r="A98" s="76" t="s">
        <v>45</v>
      </c>
      <c r="B98" s="76">
        <v>2</v>
      </c>
      <c r="C98" s="76">
        <v>1</v>
      </c>
      <c r="D98" s="72">
        <v>5</v>
      </c>
      <c r="E98" s="72">
        <v>2</v>
      </c>
      <c r="F98" s="72">
        <v>25</v>
      </c>
      <c r="G98" s="72">
        <v>15</v>
      </c>
      <c r="H98" s="72">
        <v>3</v>
      </c>
      <c r="I98" s="72">
        <v>10</v>
      </c>
      <c r="J98" s="72">
        <v>3</v>
      </c>
      <c r="K98" s="73">
        <v>3</v>
      </c>
      <c r="L98" s="73">
        <v>2</v>
      </c>
      <c r="M98" s="73">
        <v>3</v>
      </c>
      <c r="N98" s="74">
        <v>3</v>
      </c>
      <c r="O98" s="74">
        <v>3</v>
      </c>
      <c r="P98" s="74">
        <v>6</v>
      </c>
      <c r="Q98" s="74">
        <v>15</v>
      </c>
      <c r="R98" s="74">
        <v>15</v>
      </c>
      <c r="S98" s="74">
        <v>10</v>
      </c>
      <c r="T98" s="75">
        <v>4</v>
      </c>
      <c r="U98" s="75">
        <v>3</v>
      </c>
      <c r="V98" s="74">
        <v>3</v>
      </c>
      <c r="W98" s="74">
        <v>6</v>
      </c>
      <c r="X98" s="74">
        <v>2</v>
      </c>
      <c r="Y98" s="74">
        <v>2</v>
      </c>
      <c r="Z98" s="74">
        <v>4</v>
      </c>
      <c r="AA98" s="74">
        <v>4</v>
      </c>
      <c r="AB98" s="74">
        <v>6</v>
      </c>
    </row>
    <row r="99" spans="1:29" x14ac:dyDescent="0.25">
      <c r="A99" s="76" t="s">
        <v>47</v>
      </c>
      <c r="B99" s="76">
        <v>2</v>
      </c>
      <c r="C99" s="76">
        <v>1</v>
      </c>
      <c r="D99" s="72">
        <v>4</v>
      </c>
      <c r="E99" s="72">
        <v>3</v>
      </c>
      <c r="F99" s="72">
        <v>20</v>
      </c>
      <c r="G99" s="72">
        <v>10</v>
      </c>
      <c r="H99" s="72">
        <v>3</v>
      </c>
      <c r="I99" s="72">
        <v>7</v>
      </c>
      <c r="J99" s="72">
        <v>3</v>
      </c>
      <c r="K99" s="73">
        <v>3</v>
      </c>
      <c r="L99" s="73">
        <v>2</v>
      </c>
      <c r="M99" s="73">
        <v>3</v>
      </c>
      <c r="N99" s="74">
        <v>3</v>
      </c>
      <c r="O99" s="74">
        <v>3</v>
      </c>
      <c r="P99" s="74">
        <v>6</v>
      </c>
      <c r="Q99" s="74">
        <v>25</v>
      </c>
      <c r="R99" s="74">
        <v>10</v>
      </c>
      <c r="S99" s="74">
        <v>10</v>
      </c>
      <c r="T99" s="75">
        <v>4</v>
      </c>
      <c r="U99" s="75">
        <v>4</v>
      </c>
      <c r="V99" s="74">
        <v>3</v>
      </c>
      <c r="W99" s="74">
        <v>6</v>
      </c>
      <c r="X99" s="74">
        <v>2</v>
      </c>
      <c r="Y99" s="74">
        <v>4</v>
      </c>
      <c r="Z99" s="74">
        <v>3</v>
      </c>
      <c r="AA99" s="74">
        <v>3</v>
      </c>
      <c r="AB99" s="74">
        <v>10</v>
      </c>
    </row>
    <row r="100" spans="1:29" x14ac:dyDescent="0.25">
      <c r="A100" s="76" t="s">
        <v>9</v>
      </c>
      <c r="B100" s="76">
        <v>3</v>
      </c>
      <c r="C100" s="76">
        <v>1</v>
      </c>
      <c r="D100" s="72">
        <v>3</v>
      </c>
      <c r="E100" s="72">
        <v>4</v>
      </c>
      <c r="F100" s="72">
        <v>30</v>
      </c>
      <c r="G100" s="72">
        <v>15</v>
      </c>
      <c r="H100" s="72">
        <v>5</v>
      </c>
      <c r="I100" s="72">
        <v>10</v>
      </c>
      <c r="J100" s="72">
        <v>3</v>
      </c>
      <c r="K100" s="73">
        <v>3</v>
      </c>
      <c r="L100" s="73">
        <v>2</v>
      </c>
      <c r="M100" s="73">
        <v>3</v>
      </c>
      <c r="N100" s="74">
        <v>3</v>
      </c>
      <c r="O100" s="74">
        <v>4</v>
      </c>
      <c r="P100" s="74">
        <v>8</v>
      </c>
      <c r="Q100" s="74">
        <v>25</v>
      </c>
      <c r="R100" s="74">
        <v>15</v>
      </c>
      <c r="S100" s="74">
        <v>10</v>
      </c>
      <c r="T100" s="75">
        <v>10</v>
      </c>
      <c r="U100" s="75">
        <v>5</v>
      </c>
      <c r="V100" s="74">
        <v>4</v>
      </c>
      <c r="W100" s="74">
        <v>8</v>
      </c>
      <c r="X100" s="74">
        <v>3</v>
      </c>
      <c r="Y100" s="74">
        <v>3</v>
      </c>
      <c r="Z100" s="74">
        <v>4</v>
      </c>
      <c r="AA100" s="74">
        <v>4</v>
      </c>
      <c r="AB100" s="74">
        <v>12</v>
      </c>
    </row>
    <row r="101" spans="1:29" x14ac:dyDescent="0.25">
      <c r="A101" s="76" t="s">
        <v>10</v>
      </c>
      <c r="B101" s="76">
        <v>3</v>
      </c>
      <c r="C101" s="76">
        <v>1</v>
      </c>
      <c r="D101" s="72">
        <v>3</v>
      </c>
      <c r="E101" s="72">
        <v>3</v>
      </c>
      <c r="F101" s="72">
        <v>15</v>
      </c>
      <c r="G101" s="72">
        <v>15</v>
      </c>
      <c r="H101" s="72">
        <v>5</v>
      </c>
      <c r="I101" s="72">
        <v>7</v>
      </c>
      <c r="J101" s="72">
        <v>3</v>
      </c>
      <c r="K101" s="73">
        <v>3</v>
      </c>
      <c r="L101" s="73">
        <v>2</v>
      </c>
      <c r="M101" s="73">
        <v>2</v>
      </c>
      <c r="N101" s="74">
        <v>3</v>
      </c>
      <c r="O101" s="74">
        <v>3</v>
      </c>
      <c r="P101" s="74">
        <v>6</v>
      </c>
      <c r="Q101" s="74">
        <v>15</v>
      </c>
      <c r="R101" s="74">
        <v>15</v>
      </c>
      <c r="S101" s="74">
        <v>10</v>
      </c>
      <c r="T101" s="75">
        <v>4</v>
      </c>
      <c r="U101" s="75">
        <v>4</v>
      </c>
      <c r="V101" s="74">
        <v>3</v>
      </c>
      <c r="W101" s="74">
        <v>6</v>
      </c>
      <c r="X101" s="74">
        <v>3</v>
      </c>
      <c r="Y101" s="74">
        <v>3</v>
      </c>
      <c r="Z101" s="74">
        <v>3</v>
      </c>
      <c r="AA101" s="74">
        <v>3</v>
      </c>
      <c r="AB101" s="74">
        <v>10</v>
      </c>
      <c r="AC101" s="63"/>
    </row>
    <row r="102" spans="1:29" x14ac:dyDescent="0.25">
      <c r="A102" s="77" t="s">
        <v>11</v>
      </c>
      <c r="B102" s="77">
        <v>3</v>
      </c>
      <c r="C102" s="77">
        <v>1</v>
      </c>
      <c r="D102" s="78">
        <v>5</v>
      </c>
      <c r="E102" s="78">
        <v>3</v>
      </c>
      <c r="F102" s="78">
        <v>16</v>
      </c>
      <c r="G102" s="78">
        <v>20</v>
      </c>
      <c r="H102" s="78">
        <v>3</v>
      </c>
      <c r="I102" s="78">
        <v>10</v>
      </c>
      <c r="J102" s="78">
        <v>3</v>
      </c>
      <c r="K102" s="79">
        <v>3</v>
      </c>
      <c r="L102" s="79">
        <v>2</v>
      </c>
      <c r="M102" s="79">
        <v>3</v>
      </c>
      <c r="N102" s="80">
        <v>3</v>
      </c>
      <c r="O102" s="80">
        <v>3</v>
      </c>
      <c r="P102" s="80">
        <v>8</v>
      </c>
      <c r="Q102" s="80">
        <v>15</v>
      </c>
      <c r="R102" s="80">
        <v>15</v>
      </c>
      <c r="S102" s="80">
        <v>10</v>
      </c>
      <c r="T102" s="81">
        <v>7</v>
      </c>
      <c r="U102" s="81">
        <v>4</v>
      </c>
      <c r="V102" s="80">
        <v>4</v>
      </c>
      <c r="W102" s="80">
        <v>8</v>
      </c>
      <c r="X102" s="80">
        <v>3</v>
      </c>
      <c r="Y102" s="80">
        <v>4</v>
      </c>
      <c r="Z102" s="80">
        <v>4</v>
      </c>
      <c r="AA102" s="80">
        <v>4</v>
      </c>
      <c r="AB102" s="80">
        <v>10</v>
      </c>
      <c r="AC102" s="63"/>
    </row>
    <row r="103" spans="1:29" x14ac:dyDescent="0.25">
      <c r="A103" s="82" t="s">
        <v>171</v>
      </c>
      <c r="B103" s="91">
        <f t="shared" ref="B103:AB103" si="14">SUM(B96:B102)</f>
        <v>22</v>
      </c>
      <c r="C103" s="91">
        <f t="shared" si="14"/>
        <v>7</v>
      </c>
      <c r="D103" s="91">
        <f t="shared" si="14"/>
        <v>32</v>
      </c>
      <c r="E103" s="91">
        <f t="shared" si="14"/>
        <v>22</v>
      </c>
      <c r="F103" s="91">
        <f t="shared" si="14"/>
        <v>186</v>
      </c>
      <c r="G103" s="91">
        <f t="shared" si="14"/>
        <v>130</v>
      </c>
      <c r="H103" s="91">
        <f t="shared" si="14"/>
        <v>28</v>
      </c>
      <c r="I103" s="91">
        <f t="shared" si="14"/>
        <v>74</v>
      </c>
      <c r="J103" s="91">
        <f t="shared" si="14"/>
        <v>24</v>
      </c>
      <c r="K103" s="91">
        <f t="shared" si="14"/>
        <v>25</v>
      </c>
      <c r="L103" s="91">
        <f t="shared" si="14"/>
        <v>14</v>
      </c>
      <c r="M103" s="91">
        <f t="shared" si="14"/>
        <v>25</v>
      </c>
      <c r="N103" s="91">
        <f t="shared" si="14"/>
        <v>25</v>
      </c>
      <c r="O103" s="91">
        <f t="shared" si="14"/>
        <v>23</v>
      </c>
      <c r="P103" s="91">
        <f t="shared" si="14"/>
        <v>52</v>
      </c>
      <c r="Q103" s="91">
        <f t="shared" si="14"/>
        <v>155</v>
      </c>
      <c r="R103" s="91">
        <f t="shared" si="14"/>
        <v>110</v>
      </c>
      <c r="S103" s="91">
        <f t="shared" si="14"/>
        <v>80</v>
      </c>
      <c r="T103" s="91">
        <f t="shared" si="14"/>
        <v>59</v>
      </c>
      <c r="U103" s="91">
        <f t="shared" si="14"/>
        <v>33</v>
      </c>
      <c r="V103" s="91">
        <f t="shared" si="14"/>
        <v>26</v>
      </c>
      <c r="W103" s="91">
        <f t="shared" si="14"/>
        <v>52</v>
      </c>
      <c r="X103" s="91">
        <f t="shared" si="14"/>
        <v>18</v>
      </c>
      <c r="Y103" s="91">
        <f t="shared" si="14"/>
        <v>25</v>
      </c>
      <c r="Z103" s="91">
        <f t="shared" si="14"/>
        <v>32</v>
      </c>
      <c r="AA103" s="91">
        <f t="shared" si="14"/>
        <v>32</v>
      </c>
      <c r="AB103" s="91">
        <f t="shared" si="14"/>
        <v>72</v>
      </c>
      <c r="AC103" s="92">
        <f>SUM(B103:AB103)</f>
        <v>1383</v>
      </c>
    </row>
    <row r="104" spans="1:29" x14ac:dyDescent="0.25">
      <c r="A104" s="93" t="s">
        <v>173</v>
      </c>
      <c r="B104" s="95">
        <f>B103*B94</f>
        <v>22</v>
      </c>
      <c r="C104" s="95">
        <f t="shared" ref="C104:AB104" si="15">C103*C94</f>
        <v>7</v>
      </c>
      <c r="D104" s="95">
        <f t="shared" si="15"/>
        <v>64</v>
      </c>
      <c r="E104" s="95">
        <f t="shared" si="15"/>
        <v>44</v>
      </c>
      <c r="F104" s="95">
        <f t="shared" si="15"/>
        <v>930</v>
      </c>
      <c r="G104" s="95">
        <f t="shared" si="15"/>
        <v>650</v>
      </c>
      <c r="H104" s="95">
        <f t="shared" si="15"/>
        <v>56</v>
      </c>
      <c r="I104" s="95">
        <f t="shared" si="15"/>
        <v>0</v>
      </c>
      <c r="J104" s="95">
        <f t="shared" si="15"/>
        <v>48</v>
      </c>
      <c r="K104" s="95">
        <f t="shared" si="15"/>
        <v>50</v>
      </c>
      <c r="L104" s="95">
        <f t="shared" si="15"/>
        <v>70</v>
      </c>
      <c r="M104" s="95">
        <f t="shared" si="15"/>
        <v>100</v>
      </c>
      <c r="N104" s="95">
        <f t="shared" si="15"/>
        <v>25</v>
      </c>
      <c r="O104" s="95">
        <f t="shared" si="15"/>
        <v>23</v>
      </c>
      <c r="P104" s="95">
        <f t="shared" si="15"/>
        <v>52</v>
      </c>
      <c r="Q104" s="95">
        <f t="shared" si="15"/>
        <v>155</v>
      </c>
      <c r="R104" s="95">
        <f t="shared" si="15"/>
        <v>440</v>
      </c>
      <c r="S104" s="95">
        <f t="shared" si="15"/>
        <v>160</v>
      </c>
      <c r="T104" s="95">
        <f t="shared" si="15"/>
        <v>236</v>
      </c>
      <c r="U104" s="95">
        <f t="shared" si="15"/>
        <v>66</v>
      </c>
      <c r="V104" s="95">
        <f t="shared" si="15"/>
        <v>26</v>
      </c>
      <c r="W104" s="95">
        <f t="shared" si="15"/>
        <v>156</v>
      </c>
      <c r="X104" s="95">
        <f t="shared" si="15"/>
        <v>36</v>
      </c>
      <c r="Y104" s="95">
        <f t="shared" si="15"/>
        <v>125</v>
      </c>
      <c r="Z104" s="95">
        <f t="shared" si="15"/>
        <v>160</v>
      </c>
      <c r="AA104" s="95">
        <f t="shared" si="15"/>
        <v>160</v>
      </c>
      <c r="AB104" s="95">
        <f t="shared" si="15"/>
        <v>144</v>
      </c>
      <c r="AC104" s="94">
        <f>SUM(B104:AB104)</f>
        <v>4005</v>
      </c>
    </row>
    <row r="105" spans="1:29" x14ac:dyDescent="0.25">
      <c r="AC105" s="63"/>
    </row>
    <row r="106" spans="1:29" x14ac:dyDescent="0.25">
      <c r="A106" s="64" t="s">
        <v>73</v>
      </c>
      <c r="B106" s="65">
        <v>6</v>
      </c>
      <c r="C106" s="65">
        <v>6</v>
      </c>
      <c r="D106" s="65">
        <v>6</v>
      </c>
      <c r="E106" s="65">
        <v>6</v>
      </c>
      <c r="F106" s="65" t="s">
        <v>138</v>
      </c>
      <c r="G106" s="65">
        <v>6</v>
      </c>
      <c r="H106" s="65">
        <v>6</v>
      </c>
      <c r="I106" s="65"/>
      <c r="J106" s="65" t="s">
        <v>138</v>
      </c>
      <c r="K106" s="65">
        <v>6</v>
      </c>
      <c r="L106" s="65" t="s">
        <v>138</v>
      </c>
      <c r="M106" s="65" t="s">
        <v>138</v>
      </c>
      <c r="N106" s="66">
        <v>6</v>
      </c>
      <c r="O106" s="66" t="s">
        <v>138</v>
      </c>
      <c r="P106" s="66">
        <v>1</v>
      </c>
      <c r="Q106" s="66">
        <v>6</v>
      </c>
      <c r="R106" s="66"/>
      <c r="S106" s="66" t="s">
        <v>138</v>
      </c>
      <c r="T106" s="66"/>
      <c r="U106" s="66" t="s">
        <v>138</v>
      </c>
      <c r="V106" s="66">
        <v>6</v>
      </c>
      <c r="W106" s="66" t="s">
        <v>146</v>
      </c>
      <c r="X106" s="66" t="s">
        <v>138</v>
      </c>
      <c r="Y106" s="65" t="s">
        <v>138</v>
      </c>
      <c r="Z106" s="66" t="s">
        <v>138</v>
      </c>
      <c r="AA106" s="66" t="s">
        <v>138</v>
      </c>
      <c r="AB106" s="66">
        <v>6</v>
      </c>
      <c r="AC106" s="63"/>
    </row>
    <row r="107" spans="1:29" ht="26.25" x14ac:dyDescent="0.25">
      <c r="A107" s="134" t="s">
        <v>132</v>
      </c>
      <c r="B107" s="132">
        <v>1</v>
      </c>
      <c r="C107" s="132">
        <v>1</v>
      </c>
      <c r="D107" s="132">
        <v>1</v>
      </c>
      <c r="E107" s="132">
        <v>1</v>
      </c>
      <c r="F107" s="132">
        <v>2</v>
      </c>
      <c r="G107" s="132">
        <v>1</v>
      </c>
      <c r="H107" s="132">
        <v>1</v>
      </c>
      <c r="I107" s="132">
        <v>0</v>
      </c>
      <c r="J107" s="132">
        <v>2</v>
      </c>
      <c r="K107" s="132">
        <v>1</v>
      </c>
      <c r="L107" s="132">
        <v>2</v>
      </c>
      <c r="M107" s="132">
        <v>2</v>
      </c>
      <c r="N107" s="133">
        <v>1</v>
      </c>
      <c r="O107" s="133">
        <v>2</v>
      </c>
      <c r="P107" s="133">
        <v>1</v>
      </c>
      <c r="Q107" s="133">
        <v>1</v>
      </c>
      <c r="R107" s="133">
        <v>0</v>
      </c>
      <c r="S107" s="133">
        <v>2</v>
      </c>
      <c r="T107" s="133">
        <v>0</v>
      </c>
      <c r="U107" s="133">
        <v>2</v>
      </c>
      <c r="V107" s="133">
        <v>1</v>
      </c>
      <c r="W107" s="133">
        <v>2</v>
      </c>
      <c r="X107" s="133">
        <v>2</v>
      </c>
      <c r="Y107" s="133">
        <v>2</v>
      </c>
      <c r="Z107" s="133">
        <v>2</v>
      </c>
      <c r="AA107" s="133">
        <v>2</v>
      </c>
      <c r="AB107" s="133">
        <v>1</v>
      </c>
      <c r="AC107" s="63"/>
    </row>
    <row r="108" spans="1:29" s="116" customFormat="1" x14ac:dyDescent="0.25">
      <c r="A108" s="67" t="s">
        <v>25</v>
      </c>
      <c r="B108" s="90" t="s">
        <v>59</v>
      </c>
      <c r="C108" s="90" t="s">
        <v>87</v>
      </c>
      <c r="D108" s="68" t="s">
        <v>0</v>
      </c>
      <c r="E108" s="68" t="s">
        <v>88</v>
      </c>
      <c r="F108" s="68" t="s">
        <v>1</v>
      </c>
      <c r="G108" s="69" t="s">
        <v>2</v>
      </c>
      <c r="H108" s="68" t="s">
        <v>65</v>
      </c>
      <c r="I108" s="68" t="s">
        <v>60</v>
      </c>
      <c r="J108" s="68" t="s">
        <v>89</v>
      </c>
      <c r="K108" s="68" t="s">
        <v>4</v>
      </c>
      <c r="L108" s="68" t="s">
        <v>67</v>
      </c>
      <c r="M108" s="68" t="s">
        <v>90</v>
      </c>
      <c r="N108" s="69" t="s">
        <v>66</v>
      </c>
      <c r="O108" s="69" t="s">
        <v>91</v>
      </c>
      <c r="P108" s="69" t="s">
        <v>5</v>
      </c>
      <c r="Q108" s="69" t="s">
        <v>21</v>
      </c>
      <c r="R108" s="69" t="s">
        <v>57</v>
      </c>
      <c r="S108" s="69" t="s">
        <v>92</v>
      </c>
      <c r="T108" s="69" t="s">
        <v>31</v>
      </c>
      <c r="U108" s="69" t="s">
        <v>49</v>
      </c>
      <c r="V108" s="69" t="s">
        <v>61</v>
      </c>
      <c r="W108" s="69" t="s">
        <v>93</v>
      </c>
      <c r="X108" s="69" t="s">
        <v>58</v>
      </c>
      <c r="Y108" s="69" t="s">
        <v>62</v>
      </c>
      <c r="Z108" s="69" t="s">
        <v>63</v>
      </c>
      <c r="AA108" s="70" t="s">
        <v>64</v>
      </c>
      <c r="AB108" s="70" t="s">
        <v>94</v>
      </c>
      <c r="AC108" s="63"/>
    </row>
    <row r="109" spans="1:29" x14ac:dyDescent="0.25">
      <c r="A109" s="71" t="s">
        <v>7</v>
      </c>
      <c r="B109" s="71">
        <v>5</v>
      </c>
      <c r="C109" s="71">
        <v>1</v>
      </c>
      <c r="D109" s="72">
        <v>7</v>
      </c>
      <c r="E109" s="72">
        <v>4</v>
      </c>
      <c r="F109" s="72">
        <v>50</v>
      </c>
      <c r="G109" s="72">
        <v>30</v>
      </c>
      <c r="H109" s="72">
        <v>6</v>
      </c>
      <c r="I109" s="72">
        <v>20</v>
      </c>
      <c r="J109" s="72">
        <v>5</v>
      </c>
      <c r="K109" s="73">
        <v>6</v>
      </c>
      <c r="L109" s="73">
        <v>2</v>
      </c>
      <c r="M109" s="73">
        <v>6</v>
      </c>
      <c r="N109" s="74">
        <v>6</v>
      </c>
      <c r="O109" s="74">
        <v>4</v>
      </c>
      <c r="P109" s="74">
        <v>10</v>
      </c>
      <c r="Q109" s="74">
        <v>35</v>
      </c>
      <c r="R109" s="74">
        <v>20</v>
      </c>
      <c r="S109" s="74">
        <v>15</v>
      </c>
      <c r="T109" s="75">
        <v>20</v>
      </c>
      <c r="U109" s="75">
        <v>8</v>
      </c>
      <c r="V109" s="74">
        <v>6</v>
      </c>
      <c r="W109" s="74">
        <v>10</v>
      </c>
      <c r="X109" s="74">
        <v>3</v>
      </c>
      <c r="Y109" s="74">
        <v>5</v>
      </c>
      <c r="Z109" s="74">
        <v>8</v>
      </c>
      <c r="AA109" s="74">
        <v>8</v>
      </c>
      <c r="AB109" s="74">
        <v>12</v>
      </c>
      <c r="AC109" s="63"/>
    </row>
    <row r="110" spans="1:29" x14ac:dyDescent="0.25">
      <c r="A110" s="76" t="s">
        <v>8</v>
      </c>
      <c r="B110" s="76">
        <v>4</v>
      </c>
      <c r="C110" s="76">
        <v>1</v>
      </c>
      <c r="D110" s="72">
        <v>5</v>
      </c>
      <c r="E110" s="72">
        <v>3</v>
      </c>
      <c r="F110" s="72">
        <v>30</v>
      </c>
      <c r="G110" s="72">
        <v>25</v>
      </c>
      <c r="H110" s="72">
        <v>3</v>
      </c>
      <c r="I110" s="72">
        <v>10</v>
      </c>
      <c r="J110" s="72">
        <v>4</v>
      </c>
      <c r="K110" s="73">
        <v>4</v>
      </c>
      <c r="L110" s="73">
        <v>2</v>
      </c>
      <c r="M110" s="73">
        <v>5</v>
      </c>
      <c r="N110" s="74">
        <v>4</v>
      </c>
      <c r="O110" s="74">
        <v>3</v>
      </c>
      <c r="P110" s="74">
        <v>8</v>
      </c>
      <c r="Q110" s="74">
        <v>25</v>
      </c>
      <c r="R110" s="74">
        <v>20</v>
      </c>
      <c r="S110" s="74">
        <v>15</v>
      </c>
      <c r="T110" s="75">
        <v>10</v>
      </c>
      <c r="U110" s="75">
        <v>5</v>
      </c>
      <c r="V110" s="74">
        <v>3</v>
      </c>
      <c r="W110" s="74">
        <v>8</v>
      </c>
      <c r="X110" s="74">
        <v>2</v>
      </c>
      <c r="Y110" s="74">
        <v>4</v>
      </c>
      <c r="Z110" s="74">
        <v>6</v>
      </c>
      <c r="AA110" s="74">
        <v>6</v>
      </c>
      <c r="AB110" s="74">
        <v>12</v>
      </c>
      <c r="AC110" s="63"/>
    </row>
    <row r="111" spans="1:29" x14ac:dyDescent="0.25">
      <c r="A111" s="76" t="s">
        <v>45</v>
      </c>
      <c r="B111" s="76">
        <v>2</v>
      </c>
      <c r="C111" s="76">
        <v>1</v>
      </c>
      <c r="D111" s="72">
        <v>5</v>
      </c>
      <c r="E111" s="72">
        <v>2</v>
      </c>
      <c r="F111" s="72">
        <v>25</v>
      </c>
      <c r="G111" s="72">
        <v>15</v>
      </c>
      <c r="H111" s="72">
        <v>3</v>
      </c>
      <c r="I111" s="72">
        <v>10</v>
      </c>
      <c r="J111" s="72">
        <v>3</v>
      </c>
      <c r="K111" s="73">
        <v>3</v>
      </c>
      <c r="L111" s="73">
        <v>2</v>
      </c>
      <c r="M111" s="73">
        <v>3</v>
      </c>
      <c r="N111" s="74">
        <v>3</v>
      </c>
      <c r="O111" s="74">
        <v>3</v>
      </c>
      <c r="P111" s="74">
        <v>6</v>
      </c>
      <c r="Q111" s="74">
        <v>15</v>
      </c>
      <c r="R111" s="74">
        <v>15</v>
      </c>
      <c r="S111" s="74">
        <v>10</v>
      </c>
      <c r="T111" s="75">
        <v>4</v>
      </c>
      <c r="U111" s="75">
        <v>3</v>
      </c>
      <c r="V111" s="74">
        <v>3</v>
      </c>
      <c r="W111" s="74">
        <v>6</v>
      </c>
      <c r="X111" s="74">
        <v>2</v>
      </c>
      <c r="Y111" s="74">
        <v>2</v>
      </c>
      <c r="Z111" s="74">
        <v>4</v>
      </c>
      <c r="AA111" s="74">
        <v>4</v>
      </c>
      <c r="AB111" s="74">
        <v>6</v>
      </c>
    </row>
    <row r="112" spans="1:29" x14ac:dyDescent="0.25">
      <c r="A112" s="76" t="s">
        <v>47</v>
      </c>
      <c r="B112" s="76">
        <v>2</v>
      </c>
      <c r="C112" s="76">
        <v>1</v>
      </c>
      <c r="D112" s="72">
        <v>4</v>
      </c>
      <c r="E112" s="72">
        <v>3</v>
      </c>
      <c r="F112" s="72">
        <v>20</v>
      </c>
      <c r="G112" s="72">
        <v>10</v>
      </c>
      <c r="H112" s="72">
        <v>3</v>
      </c>
      <c r="I112" s="72">
        <v>7</v>
      </c>
      <c r="J112" s="72">
        <v>3</v>
      </c>
      <c r="K112" s="73">
        <v>3</v>
      </c>
      <c r="L112" s="73">
        <v>2</v>
      </c>
      <c r="M112" s="73">
        <v>3</v>
      </c>
      <c r="N112" s="74">
        <v>3</v>
      </c>
      <c r="O112" s="74">
        <v>3</v>
      </c>
      <c r="P112" s="74">
        <v>6</v>
      </c>
      <c r="Q112" s="74">
        <v>25</v>
      </c>
      <c r="R112" s="74">
        <v>10</v>
      </c>
      <c r="S112" s="74">
        <v>10</v>
      </c>
      <c r="T112" s="75">
        <v>4</v>
      </c>
      <c r="U112" s="75">
        <v>4</v>
      </c>
      <c r="V112" s="74">
        <v>3</v>
      </c>
      <c r="W112" s="74">
        <v>6</v>
      </c>
      <c r="X112" s="74">
        <v>2</v>
      </c>
      <c r="Y112" s="74">
        <v>4</v>
      </c>
      <c r="Z112" s="74">
        <v>3</v>
      </c>
      <c r="AA112" s="74">
        <v>3</v>
      </c>
      <c r="AB112" s="135">
        <v>10</v>
      </c>
      <c r="AC112" s="136"/>
    </row>
    <row r="113" spans="1:29" x14ac:dyDescent="0.25">
      <c r="A113" s="76" t="s">
        <v>9</v>
      </c>
      <c r="B113" s="76">
        <v>3</v>
      </c>
      <c r="C113" s="76">
        <v>1</v>
      </c>
      <c r="D113" s="72">
        <v>3</v>
      </c>
      <c r="E113" s="72">
        <v>4</v>
      </c>
      <c r="F113" s="72">
        <v>30</v>
      </c>
      <c r="G113" s="72">
        <v>15</v>
      </c>
      <c r="H113" s="72">
        <v>5</v>
      </c>
      <c r="I113" s="72">
        <v>10</v>
      </c>
      <c r="J113" s="72">
        <v>3</v>
      </c>
      <c r="K113" s="73">
        <v>3</v>
      </c>
      <c r="L113" s="73">
        <v>2</v>
      </c>
      <c r="M113" s="73">
        <v>3</v>
      </c>
      <c r="N113" s="74">
        <v>3</v>
      </c>
      <c r="O113" s="74">
        <v>4</v>
      </c>
      <c r="P113" s="74">
        <v>8</v>
      </c>
      <c r="Q113" s="74">
        <v>25</v>
      </c>
      <c r="R113" s="74">
        <v>15</v>
      </c>
      <c r="S113" s="74">
        <v>10</v>
      </c>
      <c r="T113" s="75">
        <v>10</v>
      </c>
      <c r="U113" s="75">
        <v>5</v>
      </c>
      <c r="V113" s="74">
        <v>4</v>
      </c>
      <c r="W113" s="74">
        <v>8</v>
      </c>
      <c r="X113" s="74">
        <v>3</v>
      </c>
      <c r="Y113" s="74">
        <v>3</v>
      </c>
      <c r="Z113" s="74">
        <v>4</v>
      </c>
      <c r="AA113" s="74">
        <v>4</v>
      </c>
      <c r="AB113" s="74">
        <v>12</v>
      </c>
      <c r="AC113" s="2"/>
    </row>
    <row r="114" spans="1:29" x14ac:dyDescent="0.25">
      <c r="A114" s="76" t="s">
        <v>10</v>
      </c>
      <c r="B114" s="76">
        <v>3</v>
      </c>
      <c r="C114" s="76">
        <v>1</v>
      </c>
      <c r="D114" s="72">
        <v>3</v>
      </c>
      <c r="E114" s="72">
        <v>3</v>
      </c>
      <c r="F114" s="72">
        <v>15</v>
      </c>
      <c r="G114" s="72">
        <v>15</v>
      </c>
      <c r="H114" s="72">
        <v>5</v>
      </c>
      <c r="I114" s="72">
        <v>7</v>
      </c>
      <c r="J114" s="72">
        <v>3</v>
      </c>
      <c r="K114" s="73">
        <v>3</v>
      </c>
      <c r="L114" s="73">
        <v>2</v>
      </c>
      <c r="M114" s="73">
        <v>2</v>
      </c>
      <c r="N114" s="74">
        <v>3</v>
      </c>
      <c r="O114" s="74">
        <v>3</v>
      </c>
      <c r="P114" s="74">
        <v>6</v>
      </c>
      <c r="Q114" s="74">
        <v>15</v>
      </c>
      <c r="R114" s="74">
        <v>15</v>
      </c>
      <c r="S114" s="74">
        <v>10</v>
      </c>
      <c r="T114" s="75">
        <v>4</v>
      </c>
      <c r="U114" s="75">
        <v>4</v>
      </c>
      <c r="V114" s="74">
        <v>3</v>
      </c>
      <c r="W114" s="74">
        <v>6</v>
      </c>
      <c r="X114" s="74">
        <v>3</v>
      </c>
      <c r="Y114" s="74">
        <v>3</v>
      </c>
      <c r="Z114" s="74">
        <v>3</v>
      </c>
      <c r="AA114" s="74">
        <v>3</v>
      </c>
      <c r="AB114" s="74">
        <v>10</v>
      </c>
    </row>
    <row r="115" spans="1:29" x14ac:dyDescent="0.25">
      <c r="A115" s="77" t="s">
        <v>11</v>
      </c>
      <c r="B115" s="77">
        <v>3</v>
      </c>
      <c r="C115" s="77">
        <v>1</v>
      </c>
      <c r="D115" s="78">
        <v>5</v>
      </c>
      <c r="E115" s="78">
        <v>3</v>
      </c>
      <c r="F115" s="78">
        <v>16</v>
      </c>
      <c r="G115" s="78">
        <v>20</v>
      </c>
      <c r="H115" s="78">
        <v>3</v>
      </c>
      <c r="I115" s="78">
        <v>10</v>
      </c>
      <c r="J115" s="78">
        <v>3</v>
      </c>
      <c r="K115" s="79">
        <v>3</v>
      </c>
      <c r="L115" s="79">
        <v>2</v>
      </c>
      <c r="M115" s="79">
        <v>3</v>
      </c>
      <c r="N115" s="80">
        <v>3</v>
      </c>
      <c r="O115" s="80">
        <v>3</v>
      </c>
      <c r="P115" s="80">
        <v>8</v>
      </c>
      <c r="Q115" s="80">
        <v>15</v>
      </c>
      <c r="R115" s="80">
        <v>15</v>
      </c>
      <c r="S115" s="80">
        <v>10</v>
      </c>
      <c r="T115" s="81">
        <v>7</v>
      </c>
      <c r="U115" s="81">
        <v>4</v>
      </c>
      <c r="V115" s="80">
        <v>4</v>
      </c>
      <c r="W115" s="80">
        <v>8</v>
      </c>
      <c r="X115" s="80">
        <v>3</v>
      </c>
      <c r="Y115" s="80">
        <v>4</v>
      </c>
      <c r="Z115" s="80">
        <v>4</v>
      </c>
      <c r="AA115" s="80">
        <v>4</v>
      </c>
      <c r="AB115" s="80">
        <v>10</v>
      </c>
    </row>
    <row r="116" spans="1:29" x14ac:dyDescent="0.25">
      <c r="A116" s="82" t="s">
        <v>171</v>
      </c>
      <c r="B116" s="91">
        <f t="shared" ref="B116:AB116" si="16">SUM(B109:B115)</f>
        <v>22</v>
      </c>
      <c r="C116" s="91">
        <f t="shared" si="16"/>
        <v>7</v>
      </c>
      <c r="D116" s="91">
        <f t="shared" si="16"/>
        <v>32</v>
      </c>
      <c r="E116" s="91">
        <f t="shared" si="16"/>
        <v>22</v>
      </c>
      <c r="F116" s="91">
        <f t="shared" si="16"/>
        <v>186</v>
      </c>
      <c r="G116" s="91">
        <f t="shared" si="16"/>
        <v>130</v>
      </c>
      <c r="H116" s="91">
        <f t="shared" si="16"/>
        <v>28</v>
      </c>
      <c r="I116" s="91">
        <f t="shared" si="16"/>
        <v>74</v>
      </c>
      <c r="J116" s="91">
        <f t="shared" si="16"/>
        <v>24</v>
      </c>
      <c r="K116" s="91">
        <f t="shared" si="16"/>
        <v>25</v>
      </c>
      <c r="L116" s="91">
        <f t="shared" si="16"/>
        <v>14</v>
      </c>
      <c r="M116" s="91">
        <f t="shared" si="16"/>
        <v>25</v>
      </c>
      <c r="N116" s="91">
        <f t="shared" si="16"/>
        <v>25</v>
      </c>
      <c r="O116" s="91">
        <f t="shared" si="16"/>
        <v>23</v>
      </c>
      <c r="P116" s="91">
        <f t="shared" si="16"/>
        <v>52</v>
      </c>
      <c r="Q116" s="91">
        <f t="shared" si="16"/>
        <v>155</v>
      </c>
      <c r="R116" s="91">
        <f t="shared" si="16"/>
        <v>110</v>
      </c>
      <c r="S116" s="91">
        <f t="shared" si="16"/>
        <v>80</v>
      </c>
      <c r="T116" s="91">
        <f t="shared" si="16"/>
        <v>59</v>
      </c>
      <c r="U116" s="91">
        <f t="shared" si="16"/>
        <v>33</v>
      </c>
      <c r="V116" s="91">
        <f t="shared" si="16"/>
        <v>26</v>
      </c>
      <c r="W116" s="91">
        <f t="shared" si="16"/>
        <v>52</v>
      </c>
      <c r="X116" s="91">
        <f t="shared" si="16"/>
        <v>18</v>
      </c>
      <c r="Y116" s="91">
        <f t="shared" si="16"/>
        <v>25</v>
      </c>
      <c r="Z116" s="91">
        <f t="shared" si="16"/>
        <v>32</v>
      </c>
      <c r="AA116" s="91">
        <f t="shared" si="16"/>
        <v>32</v>
      </c>
      <c r="AB116" s="91">
        <f t="shared" si="16"/>
        <v>72</v>
      </c>
      <c r="AC116" s="92">
        <f>SUM(B116:AB116)</f>
        <v>1383</v>
      </c>
    </row>
    <row r="117" spans="1:29" x14ac:dyDescent="0.25">
      <c r="A117" s="118" t="s">
        <v>172</v>
      </c>
      <c r="B117" s="119">
        <f>B116*B107</f>
        <v>22</v>
      </c>
      <c r="C117" s="119">
        <f t="shared" ref="C117:AB117" si="17">C116*C107</f>
        <v>7</v>
      </c>
      <c r="D117" s="119">
        <f t="shared" si="17"/>
        <v>32</v>
      </c>
      <c r="E117" s="119">
        <f t="shared" si="17"/>
        <v>22</v>
      </c>
      <c r="F117" s="119">
        <f t="shared" si="17"/>
        <v>372</v>
      </c>
      <c r="G117" s="119">
        <f t="shared" si="17"/>
        <v>130</v>
      </c>
      <c r="H117" s="119">
        <f t="shared" si="17"/>
        <v>28</v>
      </c>
      <c r="I117" s="119">
        <f t="shared" si="17"/>
        <v>0</v>
      </c>
      <c r="J117" s="119">
        <f t="shared" si="17"/>
        <v>48</v>
      </c>
      <c r="K117" s="119">
        <f t="shared" si="17"/>
        <v>25</v>
      </c>
      <c r="L117" s="119">
        <f t="shared" si="17"/>
        <v>28</v>
      </c>
      <c r="M117" s="119">
        <f t="shared" si="17"/>
        <v>50</v>
      </c>
      <c r="N117" s="119">
        <f t="shared" si="17"/>
        <v>25</v>
      </c>
      <c r="O117" s="119">
        <f t="shared" si="17"/>
        <v>46</v>
      </c>
      <c r="P117" s="119">
        <f t="shared" si="17"/>
        <v>52</v>
      </c>
      <c r="Q117" s="119">
        <f t="shared" si="17"/>
        <v>155</v>
      </c>
      <c r="R117" s="119">
        <f t="shared" si="17"/>
        <v>0</v>
      </c>
      <c r="S117" s="119">
        <f t="shared" si="17"/>
        <v>160</v>
      </c>
      <c r="T117" s="119">
        <f t="shared" si="17"/>
        <v>0</v>
      </c>
      <c r="U117" s="119">
        <f t="shared" si="17"/>
        <v>66</v>
      </c>
      <c r="V117" s="119">
        <f t="shared" si="17"/>
        <v>26</v>
      </c>
      <c r="W117" s="119">
        <f t="shared" si="17"/>
        <v>104</v>
      </c>
      <c r="X117" s="119">
        <f t="shared" si="17"/>
        <v>36</v>
      </c>
      <c r="Y117" s="119">
        <f t="shared" si="17"/>
        <v>50</v>
      </c>
      <c r="Z117" s="119">
        <f t="shared" si="17"/>
        <v>64</v>
      </c>
      <c r="AA117" s="119">
        <f t="shared" si="17"/>
        <v>64</v>
      </c>
      <c r="AB117" s="119">
        <f t="shared" si="17"/>
        <v>72</v>
      </c>
      <c r="AC117" s="94">
        <f>SUM(B117:AB117)</f>
        <v>1684</v>
      </c>
    </row>
    <row r="118" spans="1:29" x14ac:dyDescent="0.25">
      <c r="A118" s="120"/>
      <c r="B118" s="121"/>
      <c r="C118" s="121"/>
      <c r="D118" s="122"/>
      <c r="E118" s="122"/>
      <c r="F118" s="122"/>
      <c r="G118" s="122"/>
      <c r="H118" s="122"/>
      <c r="I118" s="122"/>
      <c r="J118" s="122"/>
      <c r="K118" s="123"/>
      <c r="L118" s="123"/>
      <c r="M118" s="123"/>
      <c r="N118" s="124"/>
      <c r="O118" s="124"/>
      <c r="P118" s="124"/>
      <c r="Q118" s="124"/>
      <c r="R118" s="124"/>
      <c r="S118" s="124"/>
      <c r="T118" s="125"/>
      <c r="U118" s="125"/>
      <c r="V118" s="124"/>
      <c r="W118" s="124"/>
      <c r="X118" s="124"/>
      <c r="Y118" s="124"/>
      <c r="Z118" s="124"/>
      <c r="AA118" s="124"/>
      <c r="AB118" s="124"/>
    </row>
    <row r="119" spans="1:29" x14ac:dyDescent="0.25">
      <c r="A119" s="126" t="s">
        <v>125</v>
      </c>
      <c r="B119" s="127"/>
      <c r="C119" s="127"/>
      <c r="D119" s="127"/>
      <c r="E119" s="127"/>
      <c r="F119" s="127"/>
      <c r="G119" s="127"/>
      <c r="H119" s="127"/>
      <c r="I119" s="127"/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  <c r="AA119" s="127"/>
      <c r="AB119" s="127"/>
      <c r="AC119" s="129">
        <f>AC12+AC25+AC38+AC51+AC64+AC77+AC90+AC103+AC116</f>
        <v>12447</v>
      </c>
    </row>
    <row r="120" spans="1:29" x14ac:dyDescent="0.25">
      <c r="A120" s="117" t="s">
        <v>126</v>
      </c>
      <c r="B120" s="94">
        <f t="shared" ref="B120:AB120" si="18">B13+B26+B39+B52+B65+B78+B91+B104+B117</f>
        <v>220</v>
      </c>
      <c r="C120" s="94">
        <f t="shared" si="18"/>
        <v>56</v>
      </c>
      <c r="D120" s="137">
        <f t="shared" si="18"/>
        <v>352</v>
      </c>
      <c r="E120" s="94">
        <f t="shared" si="18"/>
        <v>220</v>
      </c>
      <c r="F120" s="94">
        <f t="shared" si="18"/>
        <v>5766</v>
      </c>
      <c r="G120" s="94">
        <f t="shared" si="18"/>
        <v>3900</v>
      </c>
      <c r="H120" s="94">
        <f t="shared" si="18"/>
        <v>280</v>
      </c>
      <c r="I120" s="94">
        <f t="shared" si="18"/>
        <v>370</v>
      </c>
      <c r="J120" s="94">
        <f t="shared" si="18"/>
        <v>480</v>
      </c>
      <c r="K120" s="94">
        <f t="shared" si="18"/>
        <v>500</v>
      </c>
      <c r="L120" s="94">
        <f t="shared" si="18"/>
        <v>434</v>
      </c>
      <c r="M120" s="94">
        <f t="shared" si="18"/>
        <v>725</v>
      </c>
      <c r="N120" s="94">
        <f t="shared" si="18"/>
        <v>375</v>
      </c>
      <c r="O120" s="94">
        <f t="shared" si="18"/>
        <v>230</v>
      </c>
      <c r="P120" s="94">
        <f t="shared" si="18"/>
        <v>520</v>
      </c>
      <c r="Q120" s="94">
        <f t="shared" si="18"/>
        <v>1240</v>
      </c>
      <c r="R120" s="94">
        <f t="shared" si="18"/>
        <v>3080</v>
      </c>
      <c r="S120" s="94">
        <f t="shared" si="18"/>
        <v>1520</v>
      </c>
      <c r="T120" s="94">
        <f t="shared" si="18"/>
        <v>1652</v>
      </c>
      <c r="U120" s="94">
        <f t="shared" si="18"/>
        <v>297</v>
      </c>
      <c r="V120" s="94">
        <f t="shared" si="18"/>
        <v>208</v>
      </c>
      <c r="W120" s="94">
        <f t="shared" si="18"/>
        <v>936</v>
      </c>
      <c r="X120" s="94">
        <f t="shared" si="18"/>
        <v>342</v>
      </c>
      <c r="Y120" s="94">
        <f t="shared" si="18"/>
        <v>775</v>
      </c>
      <c r="Z120" s="94">
        <f t="shared" si="18"/>
        <v>992</v>
      </c>
      <c r="AA120" s="94">
        <f t="shared" si="18"/>
        <v>992</v>
      </c>
      <c r="AB120" s="94">
        <f t="shared" si="18"/>
        <v>1008</v>
      </c>
      <c r="AC120" s="128">
        <f>AC13+AC26+AC39++AC52+AC65+AC78+AC91+AC104+AC117</f>
        <v>27470</v>
      </c>
    </row>
    <row r="121" spans="1:29" x14ac:dyDescent="0.25">
      <c r="A121" s="117" t="s">
        <v>133</v>
      </c>
      <c r="B121" s="94">
        <f>B3+B16+B29+B42+B55+B68+B81+B94+B107</f>
        <v>10</v>
      </c>
      <c r="C121" s="94">
        <f>C3+C16+C29+C42+C55+C68+C81+C94+C107</f>
        <v>8</v>
      </c>
      <c r="D121" s="94">
        <f>D3+D16+D29+D42+D55+D68+D81+D94+D107</f>
        <v>11</v>
      </c>
      <c r="E121" s="94">
        <f>E3+E16+E29+E42+E55+E68+E81+E94+E107</f>
        <v>10</v>
      </c>
      <c r="F121" s="94">
        <f>F3+F16+F29+F42+F55+F68+F81+F94+F107</f>
        <v>31</v>
      </c>
      <c r="G121" s="94">
        <f>G3+G16++G29+G42+G55+G68+G81+G94+G107</f>
        <v>30</v>
      </c>
      <c r="H121" s="94">
        <f t="shared" ref="H121:AB121" si="19">H3+H16+H29+H42+H55+H68+H81+H94+H107</f>
        <v>10</v>
      </c>
      <c r="I121" s="94">
        <f t="shared" si="19"/>
        <v>5</v>
      </c>
      <c r="J121" s="94">
        <f t="shared" si="19"/>
        <v>20</v>
      </c>
      <c r="K121" s="94">
        <f t="shared" si="19"/>
        <v>20</v>
      </c>
      <c r="L121" s="94">
        <f t="shared" si="19"/>
        <v>31</v>
      </c>
      <c r="M121" s="94">
        <f t="shared" si="19"/>
        <v>29</v>
      </c>
      <c r="N121" s="94">
        <f t="shared" si="19"/>
        <v>15</v>
      </c>
      <c r="O121" s="94">
        <f t="shared" si="19"/>
        <v>10</v>
      </c>
      <c r="P121" s="94">
        <f t="shared" si="19"/>
        <v>10</v>
      </c>
      <c r="Q121" s="94">
        <f t="shared" si="19"/>
        <v>8</v>
      </c>
      <c r="R121" s="94">
        <f t="shared" si="19"/>
        <v>28</v>
      </c>
      <c r="S121" s="94">
        <f t="shared" si="19"/>
        <v>19</v>
      </c>
      <c r="T121" s="94">
        <f t="shared" si="19"/>
        <v>28</v>
      </c>
      <c r="U121" s="94">
        <f t="shared" si="19"/>
        <v>9</v>
      </c>
      <c r="V121" s="94">
        <f t="shared" si="19"/>
        <v>8</v>
      </c>
      <c r="W121" s="94">
        <f t="shared" si="19"/>
        <v>18</v>
      </c>
      <c r="X121" s="94">
        <f t="shared" si="19"/>
        <v>19</v>
      </c>
      <c r="Y121" s="94">
        <f t="shared" si="19"/>
        <v>31</v>
      </c>
      <c r="Z121" s="94">
        <f t="shared" si="19"/>
        <v>31</v>
      </c>
      <c r="AA121" s="94">
        <f t="shared" si="19"/>
        <v>31</v>
      </c>
      <c r="AB121" s="94">
        <f t="shared" si="19"/>
        <v>14</v>
      </c>
      <c r="AC121" s="128">
        <f>SUM(B121:AB121)</f>
        <v>494</v>
      </c>
    </row>
    <row r="122" spans="1:29" x14ac:dyDescent="0.25">
      <c r="A122" s="130" t="s">
        <v>127</v>
      </c>
      <c r="B122" s="131">
        <v>10</v>
      </c>
      <c r="C122" s="131">
        <v>8</v>
      </c>
      <c r="D122" s="131">
        <v>11</v>
      </c>
      <c r="E122" s="131">
        <v>10</v>
      </c>
      <c r="F122" s="131">
        <v>32</v>
      </c>
      <c r="G122" s="131">
        <v>30</v>
      </c>
      <c r="H122" s="131">
        <v>10</v>
      </c>
      <c r="I122" s="131">
        <v>5</v>
      </c>
      <c r="J122" s="131">
        <v>20</v>
      </c>
      <c r="K122" s="131">
        <v>20</v>
      </c>
      <c r="L122" s="131">
        <v>34</v>
      </c>
      <c r="M122" s="131">
        <v>30</v>
      </c>
      <c r="N122" s="131">
        <v>15</v>
      </c>
      <c r="O122" s="131">
        <v>10</v>
      </c>
      <c r="P122" s="131">
        <v>10</v>
      </c>
      <c r="Q122" s="131">
        <v>8</v>
      </c>
      <c r="R122" s="131">
        <v>30</v>
      </c>
      <c r="S122" s="131">
        <v>20</v>
      </c>
      <c r="T122" s="131">
        <v>30</v>
      </c>
      <c r="U122" s="131">
        <v>10</v>
      </c>
      <c r="V122" s="131">
        <v>8</v>
      </c>
      <c r="W122" s="131">
        <v>20</v>
      </c>
      <c r="X122" s="131">
        <v>20</v>
      </c>
      <c r="Y122" s="131">
        <v>34</v>
      </c>
      <c r="Z122" s="131">
        <v>34</v>
      </c>
      <c r="AA122" s="131">
        <v>34</v>
      </c>
      <c r="AB122" s="131">
        <v>14</v>
      </c>
      <c r="AC122" s="131">
        <f>SUM(B122:AB122)</f>
        <v>517</v>
      </c>
    </row>
    <row r="123" spans="1:29" x14ac:dyDescent="0.25">
      <c r="AC123" s="99"/>
    </row>
  </sheetData>
  <mergeCells count="1">
    <mergeCell ref="A1:AB1"/>
  </mergeCells>
  <pageMargins left="0.25" right="0.25" top="0.75" bottom="0.75" header="0.3" footer="0.3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0"/>
  <sheetViews>
    <sheetView zoomScale="90" zoomScaleNormal="90" workbookViewId="0">
      <pane xSplit="1" topLeftCell="B1" activePane="topRight" state="frozen"/>
      <selection pane="topRight" activeCell="K94" sqref="K94"/>
    </sheetView>
  </sheetViews>
  <sheetFormatPr defaultRowHeight="15" x14ac:dyDescent="0.25"/>
  <cols>
    <col min="1" max="1" width="16" style="1" customWidth="1"/>
    <col min="2" max="2" width="8" style="1" customWidth="1"/>
    <col min="3" max="4" width="6.5703125" style="1" bestFit="1" customWidth="1"/>
    <col min="5" max="5" width="7.85546875" style="1" customWidth="1"/>
    <col min="6" max="6" width="8" style="1" customWidth="1"/>
    <col min="7" max="7" width="8.85546875" style="1" customWidth="1"/>
    <col min="8" max="8" width="6.7109375" style="1" customWidth="1"/>
    <col min="9" max="9" width="9.5703125" style="1" bestFit="1" customWidth="1"/>
    <col min="10" max="10" width="8.5703125" style="1" customWidth="1"/>
    <col min="11" max="11" width="7.140625" style="1" customWidth="1"/>
    <col min="12" max="12" width="8.5703125" style="1" customWidth="1"/>
    <col min="13" max="14" width="9" style="1" customWidth="1"/>
    <col min="15" max="15" width="7" style="1" customWidth="1"/>
    <col min="16" max="16" width="7.140625" style="1" customWidth="1"/>
    <col min="17" max="17" width="10.42578125" style="1" customWidth="1"/>
    <col min="18" max="18" width="7.42578125" style="1" customWidth="1"/>
    <col min="19" max="19" width="8.5703125" style="1" customWidth="1"/>
    <col min="20" max="20" width="8.140625" style="1" customWidth="1"/>
    <col min="21" max="21" width="10" style="1" customWidth="1"/>
    <col min="22" max="22" width="10.42578125" style="1" customWidth="1"/>
    <col min="23" max="16384" width="9.140625" style="1"/>
  </cols>
  <sheetData>
    <row r="1" spans="1:23" x14ac:dyDescent="0.25">
      <c r="A1" s="165" t="s">
        <v>153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x14ac:dyDescent="0.25">
      <c r="A2" s="3" t="s">
        <v>95</v>
      </c>
      <c r="B2" s="4"/>
      <c r="C2" s="4"/>
      <c r="D2" s="4"/>
      <c r="E2" s="4"/>
      <c r="F2" s="4"/>
      <c r="G2" s="4"/>
      <c r="H2" s="4"/>
      <c r="I2" s="4"/>
      <c r="J2" s="5"/>
      <c r="K2" s="5"/>
      <c r="L2" s="5"/>
      <c r="M2" s="4"/>
      <c r="N2" s="4"/>
      <c r="O2" s="6"/>
      <c r="P2" s="6"/>
      <c r="Q2" s="6"/>
      <c r="R2" s="6"/>
      <c r="S2" s="6"/>
      <c r="T2" s="6"/>
      <c r="U2" s="6"/>
      <c r="V2" s="4"/>
    </row>
    <row r="3" spans="1:23" ht="24.75" x14ac:dyDescent="0.25">
      <c r="A3" s="139" t="s">
        <v>154</v>
      </c>
      <c r="B3" s="138">
        <v>0</v>
      </c>
      <c r="C3" s="138">
        <v>0</v>
      </c>
      <c r="D3" s="138">
        <v>0</v>
      </c>
      <c r="E3" s="138">
        <v>0</v>
      </c>
      <c r="F3" s="138">
        <v>0</v>
      </c>
      <c r="G3" s="138">
        <v>0</v>
      </c>
      <c r="H3" s="138">
        <v>0</v>
      </c>
      <c r="I3" s="138">
        <v>0</v>
      </c>
      <c r="J3" s="140">
        <v>0</v>
      </c>
      <c r="K3" s="140">
        <v>0</v>
      </c>
      <c r="L3" s="140">
        <v>0</v>
      </c>
      <c r="M3" s="138">
        <v>0</v>
      </c>
      <c r="N3" s="138">
        <v>0</v>
      </c>
      <c r="O3" s="141">
        <v>0</v>
      </c>
      <c r="P3" s="141">
        <v>0</v>
      </c>
      <c r="Q3" s="141">
        <v>0</v>
      </c>
      <c r="R3" s="141">
        <v>0</v>
      </c>
      <c r="S3" s="141">
        <v>0</v>
      </c>
      <c r="T3" s="141">
        <v>0</v>
      </c>
      <c r="U3" s="141">
        <v>0</v>
      </c>
      <c r="V3" s="138">
        <v>0</v>
      </c>
    </row>
    <row r="4" spans="1:23" x14ac:dyDescent="0.25">
      <c r="A4" s="7" t="s">
        <v>28</v>
      </c>
      <c r="B4" s="9" t="s">
        <v>87</v>
      </c>
      <c r="C4" s="9" t="s">
        <v>0</v>
      </c>
      <c r="D4" s="9" t="s">
        <v>88</v>
      </c>
      <c r="E4" s="9" t="s">
        <v>1</v>
      </c>
      <c r="F4" s="8" t="s">
        <v>22</v>
      </c>
      <c r="G4" s="9" t="s">
        <v>23</v>
      </c>
      <c r="H4" s="9" t="s">
        <v>60</v>
      </c>
      <c r="I4" s="9" t="s">
        <v>89</v>
      </c>
      <c r="J4" s="9" t="s">
        <v>51</v>
      </c>
      <c r="K4" s="9" t="s">
        <v>67</v>
      </c>
      <c r="L4" s="9" t="s">
        <v>90</v>
      </c>
      <c r="M4" s="8" t="s">
        <v>141</v>
      </c>
      <c r="N4" s="8" t="s">
        <v>151</v>
      </c>
      <c r="O4" s="8" t="s">
        <v>5</v>
      </c>
      <c r="P4" s="8" t="s">
        <v>31</v>
      </c>
      <c r="Q4" s="8" t="s">
        <v>48</v>
      </c>
      <c r="R4" s="10" t="s">
        <v>24</v>
      </c>
      <c r="S4" s="10" t="s">
        <v>58</v>
      </c>
      <c r="T4" s="10" t="s">
        <v>152</v>
      </c>
      <c r="U4" s="10" t="s">
        <v>68</v>
      </c>
      <c r="V4" s="10" t="s">
        <v>46</v>
      </c>
    </row>
    <row r="5" spans="1:23" x14ac:dyDescent="0.25">
      <c r="A5" s="11" t="s">
        <v>12</v>
      </c>
      <c r="B5" s="11">
        <v>1</v>
      </c>
      <c r="C5" s="25">
        <v>10</v>
      </c>
      <c r="D5" s="25">
        <v>5</v>
      </c>
      <c r="E5" s="25">
        <v>20</v>
      </c>
      <c r="F5" s="25">
        <v>10</v>
      </c>
      <c r="G5" s="25">
        <v>10</v>
      </c>
      <c r="H5" s="25">
        <v>20</v>
      </c>
      <c r="I5" s="25">
        <v>4</v>
      </c>
      <c r="J5" s="26">
        <v>10</v>
      </c>
      <c r="K5" s="26">
        <v>1</v>
      </c>
      <c r="L5" s="26">
        <v>3</v>
      </c>
      <c r="M5" s="27">
        <v>5</v>
      </c>
      <c r="N5" s="27">
        <v>8</v>
      </c>
      <c r="O5" s="27">
        <v>6</v>
      </c>
      <c r="P5" s="27">
        <v>8</v>
      </c>
      <c r="Q5" s="27">
        <v>4</v>
      </c>
      <c r="R5" s="27">
        <v>6</v>
      </c>
      <c r="S5" s="27">
        <v>3</v>
      </c>
      <c r="T5" s="27">
        <v>5</v>
      </c>
      <c r="U5" s="27">
        <v>5</v>
      </c>
      <c r="V5" s="27">
        <v>5</v>
      </c>
    </row>
    <row r="6" spans="1:23" x14ac:dyDescent="0.25">
      <c r="A6" s="12" t="s">
        <v>13</v>
      </c>
      <c r="B6" s="12">
        <v>1</v>
      </c>
      <c r="C6" s="25">
        <v>20</v>
      </c>
      <c r="D6" s="25">
        <v>10</v>
      </c>
      <c r="E6" s="25">
        <v>40</v>
      </c>
      <c r="F6" s="25">
        <v>35</v>
      </c>
      <c r="G6" s="25">
        <v>10</v>
      </c>
      <c r="H6" s="25">
        <v>30</v>
      </c>
      <c r="I6" s="25">
        <v>6</v>
      </c>
      <c r="J6" s="26">
        <v>15</v>
      </c>
      <c r="K6" s="26">
        <v>1</v>
      </c>
      <c r="L6" s="26">
        <v>5</v>
      </c>
      <c r="M6" s="27">
        <v>8</v>
      </c>
      <c r="N6" s="27">
        <v>12</v>
      </c>
      <c r="O6" s="27">
        <v>30</v>
      </c>
      <c r="P6" s="27">
        <v>30</v>
      </c>
      <c r="Q6" s="27">
        <v>20</v>
      </c>
      <c r="R6" s="27">
        <v>30</v>
      </c>
      <c r="S6" s="27">
        <v>5</v>
      </c>
      <c r="T6" s="27">
        <v>9</v>
      </c>
      <c r="U6" s="27">
        <v>10</v>
      </c>
      <c r="V6" s="27">
        <v>10</v>
      </c>
    </row>
    <row r="7" spans="1:23" x14ac:dyDescent="0.25">
      <c r="A7" s="12" t="s">
        <v>14</v>
      </c>
      <c r="B7" s="12">
        <v>1</v>
      </c>
      <c r="C7" s="25">
        <v>30</v>
      </c>
      <c r="D7" s="25">
        <v>20</v>
      </c>
      <c r="E7" s="25">
        <v>40</v>
      </c>
      <c r="F7" s="25">
        <v>40</v>
      </c>
      <c r="G7" s="25">
        <v>15</v>
      </c>
      <c r="H7" s="25">
        <v>35</v>
      </c>
      <c r="I7" s="25">
        <v>10</v>
      </c>
      <c r="J7" s="26">
        <v>20</v>
      </c>
      <c r="K7" s="26">
        <v>1</v>
      </c>
      <c r="L7" s="26">
        <v>6</v>
      </c>
      <c r="M7" s="27">
        <v>6</v>
      </c>
      <c r="N7" s="27">
        <v>15</v>
      </c>
      <c r="O7" s="27">
        <v>30</v>
      </c>
      <c r="P7" s="27">
        <v>25</v>
      </c>
      <c r="Q7" s="27">
        <v>20</v>
      </c>
      <c r="R7" s="27">
        <v>30</v>
      </c>
      <c r="S7" s="27">
        <v>10</v>
      </c>
      <c r="T7" s="27">
        <v>10</v>
      </c>
      <c r="U7" s="27">
        <v>10</v>
      </c>
      <c r="V7" s="27">
        <v>10</v>
      </c>
    </row>
    <row r="8" spans="1:23" x14ac:dyDescent="0.25">
      <c r="A8" s="12" t="s">
        <v>15</v>
      </c>
      <c r="B8" s="12">
        <v>1</v>
      </c>
      <c r="C8" s="25">
        <v>20</v>
      </c>
      <c r="D8" s="25">
        <v>20</v>
      </c>
      <c r="E8" s="25">
        <v>30</v>
      </c>
      <c r="F8" s="25">
        <v>30</v>
      </c>
      <c r="G8" s="25">
        <v>15</v>
      </c>
      <c r="H8" s="25">
        <v>30</v>
      </c>
      <c r="I8" s="25">
        <v>6</v>
      </c>
      <c r="J8" s="26">
        <v>15</v>
      </c>
      <c r="K8" s="26">
        <v>1</v>
      </c>
      <c r="L8" s="26">
        <v>6</v>
      </c>
      <c r="M8" s="27">
        <v>8</v>
      </c>
      <c r="N8" s="27">
        <v>15</v>
      </c>
      <c r="O8" s="27">
        <v>20</v>
      </c>
      <c r="P8" s="27">
        <v>20</v>
      </c>
      <c r="Q8" s="27">
        <v>20</v>
      </c>
      <c r="R8" s="27">
        <v>20</v>
      </c>
      <c r="S8" s="27">
        <v>12</v>
      </c>
      <c r="T8" s="27">
        <v>11</v>
      </c>
      <c r="U8" s="27">
        <v>10</v>
      </c>
      <c r="V8" s="27">
        <v>15</v>
      </c>
    </row>
    <row r="9" spans="1:23" x14ac:dyDescent="0.25">
      <c r="A9" s="12" t="s">
        <v>16</v>
      </c>
      <c r="B9" s="12">
        <v>1</v>
      </c>
      <c r="C9" s="25">
        <v>20</v>
      </c>
      <c r="D9" s="25">
        <v>10</v>
      </c>
      <c r="E9" s="25">
        <v>40</v>
      </c>
      <c r="F9" s="25">
        <v>35</v>
      </c>
      <c r="G9" s="25">
        <v>10</v>
      </c>
      <c r="H9" s="25">
        <v>30</v>
      </c>
      <c r="I9" s="25">
        <v>5</v>
      </c>
      <c r="J9" s="26">
        <v>15</v>
      </c>
      <c r="K9" s="26">
        <v>1</v>
      </c>
      <c r="L9" s="26">
        <v>6</v>
      </c>
      <c r="M9" s="27">
        <v>6</v>
      </c>
      <c r="N9" s="27">
        <v>10</v>
      </c>
      <c r="O9" s="27">
        <v>20</v>
      </c>
      <c r="P9" s="27">
        <v>25</v>
      </c>
      <c r="Q9" s="27">
        <v>10</v>
      </c>
      <c r="R9" s="27">
        <v>20</v>
      </c>
      <c r="S9" s="27">
        <v>6</v>
      </c>
      <c r="T9" s="27">
        <v>5</v>
      </c>
      <c r="U9" s="27">
        <v>10</v>
      </c>
      <c r="V9" s="27">
        <v>10</v>
      </c>
    </row>
    <row r="10" spans="1:23" x14ac:dyDescent="0.25">
      <c r="A10" s="12" t="s">
        <v>17</v>
      </c>
      <c r="B10" s="12">
        <v>1</v>
      </c>
      <c r="C10" s="25">
        <v>10</v>
      </c>
      <c r="D10" s="25">
        <v>5</v>
      </c>
      <c r="E10" s="25">
        <v>15</v>
      </c>
      <c r="F10" s="25">
        <v>15</v>
      </c>
      <c r="G10" s="25">
        <v>5</v>
      </c>
      <c r="H10" s="25">
        <v>20</v>
      </c>
      <c r="I10" s="25">
        <v>5</v>
      </c>
      <c r="J10" s="26">
        <v>8</v>
      </c>
      <c r="K10" s="26">
        <v>1</v>
      </c>
      <c r="L10" s="26">
        <v>2</v>
      </c>
      <c r="M10" s="27">
        <v>5</v>
      </c>
      <c r="N10" s="27">
        <v>8</v>
      </c>
      <c r="O10" s="27">
        <v>10</v>
      </c>
      <c r="P10" s="27">
        <v>6</v>
      </c>
      <c r="Q10" s="27">
        <v>5</v>
      </c>
      <c r="R10" s="27">
        <v>10</v>
      </c>
      <c r="S10" s="27">
        <v>3</v>
      </c>
      <c r="T10" s="27">
        <v>3</v>
      </c>
      <c r="U10" s="27">
        <v>3</v>
      </c>
      <c r="V10" s="27">
        <v>3</v>
      </c>
    </row>
    <row r="11" spans="1:23" x14ac:dyDescent="0.25">
      <c r="A11" s="12" t="s">
        <v>18</v>
      </c>
      <c r="B11" s="12">
        <v>1</v>
      </c>
      <c r="C11" s="25">
        <v>20</v>
      </c>
      <c r="D11" s="25">
        <v>13</v>
      </c>
      <c r="E11" s="25">
        <v>30</v>
      </c>
      <c r="F11" s="25">
        <v>45</v>
      </c>
      <c r="G11" s="25">
        <v>20</v>
      </c>
      <c r="H11" s="25">
        <v>40</v>
      </c>
      <c r="I11" s="25">
        <v>10</v>
      </c>
      <c r="J11" s="26">
        <v>15</v>
      </c>
      <c r="K11" s="26">
        <v>1</v>
      </c>
      <c r="L11" s="26">
        <v>6</v>
      </c>
      <c r="M11" s="27">
        <v>8</v>
      </c>
      <c r="N11" s="27">
        <v>15</v>
      </c>
      <c r="O11" s="27">
        <v>30</v>
      </c>
      <c r="P11" s="27">
        <v>20</v>
      </c>
      <c r="Q11" s="27">
        <v>20</v>
      </c>
      <c r="R11" s="27">
        <v>30</v>
      </c>
      <c r="S11" s="27">
        <v>12</v>
      </c>
      <c r="T11" s="27">
        <v>10</v>
      </c>
      <c r="U11" s="27">
        <v>10</v>
      </c>
      <c r="V11" s="27">
        <v>10</v>
      </c>
    </row>
    <row r="12" spans="1:23" x14ac:dyDescent="0.25">
      <c r="A12" s="12" t="s">
        <v>19</v>
      </c>
      <c r="B12" s="12">
        <v>1</v>
      </c>
      <c r="C12" s="25">
        <v>10</v>
      </c>
      <c r="D12" s="25">
        <v>7</v>
      </c>
      <c r="E12" s="25">
        <v>20</v>
      </c>
      <c r="F12" s="25">
        <v>25</v>
      </c>
      <c r="G12" s="25">
        <v>10</v>
      </c>
      <c r="H12" s="25">
        <v>30</v>
      </c>
      <c r="I12" s="25">
        <v>10</v>
      </c>
      <c r="J12" s="26">
        <v>10</v>
      </c>
      <c r="K12" s="26">
        <v>1</v>
      </c>
      <c r="L12" s="26">
        <v>5</v>
      </c>
      <c r="M12" s="27">
        <v>8</v>
      </c>
      <c r="N12" s="27">
        <v>15</v>
      </c>
      <c r="O12" s="27">
        <v>20</v>
      </c>
      <c r="P12" s="27">
        <v>15</v>
      </c>
      <c r="Q12" s="27">
        <v>10</v>
      </c>
      <c r="R12" s="27">
        <v>15</v>
      </c>
      <c r="S12" s="27">
        <v>6</v>
      </c>
      <c r="T12" s="27">
        <v>5</v>
      </c>
      <c r="U12" s="27">
        <v>5</v>
      </c>
      <c r="V12" s="27">
        <v>5</v>
      </c>
    </row>
    <row r="13" spans="1:23" x14ac:dyDescent="0.25">
      <c r="A13" s="12" t="s">
        <v>20</v>
      </c>
      <c r="B13" s="12">
        <v>1</v>
      </c>
      <c r="C13" s="25">
        <v>15</v>
      </c>
      <c r="D13" s="25">
        <v>20</v>
      </c>
      <c r="E13" s="25">
        <v>30</v>
      </c>
      <c r="F13" s="25">
        <v>40</v>
      </c>
      <c r="G13" s="25">
        <v>10</v>
      </c>
      <c r="H13" s="25">
        <v>40</v>
      </c>
      <c r="I13" s="25">
        <v>10</v>
      </c>
      <c r="J13" s="26">
        <v>20</v>
      </c>
      <c r="K13" s="26">
        <v>1</v>
      </c>
      <c r="L13" s="26">
        <v>5</v>
      </c>
      <c r="M13" s="27">
        <v>8</v>
      </c>
      <c r="N13" s="27">
        <v>20</v>
      </c>
      <c r="O13" s="27">
        <v>30</v>
      </c>
      <c r="P13" s="27">
        <v>15</v>
      </c>
      <c r="Q13" s="27">
        <v>10</v>
      </c>
      <c r="R13" s="27">
        <v>30</v>
      </c>
      <c r="S13" s="27">
        <v>12</v>
      </c>
      <c r="T13" s="27">
        <v>8</v>
      </c>
      <c r="U13" s="27">
        <v>10</v>
      </c>
      <c r="V13" s="27">
        <v>10</v>
      </c>
    </row>
    <row r="14" spans="1:23" x14ac:dyDescent="0.25">
      <c r="A14" s="28" t="s">
        <v>26</v>
      </c>
      <c r="B14" s="28">
        <f t="shared" ref="B14:V14" si="0">SUM(B5:B13)</f>
        <v>9</v>
      </c>
      <c r="C14" s="24">
        <f t="shared" si="0"/>
        <v>155</v>
      </c>
      <c r="D14" s="24">
        <f t="shared" si="0"/>
        <v>110</v>
      </c>
      <c r="E14" s="24">
        <f t="shared" si="0"/>
        <v>265</v>
      </c>
      <c r="F14" s="24">
        <f t="shared" si="0"/>
        <v>275</v>
      </c>
      <c r="G14" s="24">
        <f t="shared" si="0"/>
        <v>105</v>
      </c>
      <c r="H14" s="24">
        <f t="shared" si="0"/>
        <v>275</v>
      </c>
      <c r="I14" s="24">
        <f t="shared" si="0"/>
        <v>66</v>
      </c>
      <c r="J14" s="24">
        <f t="shared" si="0"/>
        <v>128</v>
      </c>
      <c r="K14" s="24">
        <f t="shared" si="0"/>
        <v>9</v>
      </c>
      <c r="L14" s="24">
        <f t="shared" si="0"/>
        <v>44</v>
      </c>
      <c r="M14" s="24">
        <f t="shared" si="0"/>
        <v>62</v>
      </c>
      <c r="N14" s="24">
        <f t="shared" si="0"/>
        <v>118</v>
      </c>
      <c r="O14" s="24">
        <f t="shared" si="0"/>
        <v>196</v>
      </c>
      <c r="P14" s="24">
        <f t="shared" si="0"/>
        <v>164</v>
      </c>
      <c r="Q14" s="24">
        <f t="shared" si="0"/>
        <v>119</v>
      </c>
      <c r="R14" s="24">
        <f t="shared" si="0"/>
        <v>191</v>
      </c>
      <c r="S14" s="24">
        <f t="shared" si="0"/>
        <v>69</v>
      </c>
      <c r="T14" s="24">
        <f t="shared" si="0"/>
        <v>66</v>
      </c>
      <c r="U14" s="24">
        <f t="shared" si="0"/>
        <v>73</v>
      </c>
      <c r="V14" s="24">
        <f t="shared" si="0"/>
        <v>78</v>
      </c>
      <c r="W14" s="86">
        <f>SUM(B14:V14)</f>
        <v>2577</v>
      </c>
    </row>
    <row r="15" spans="1:23" x14ac:dyDescent="0.25">
      <c r="A15" s="13" t="s">
        <v>27</v>
      </c>
      <c r="B15" s="13">
        <f>B14*B3</f>
        <v>0</v>
      </c>
      <c r="C15" s="13">
        <f t="shared" ref="C15:V15" si="1">C14*C3</f>
        <v>0</v>
      </c>
      <c r="D15" s="13">
        <f t="shared" si="1"/>
        <v>0</v>
      </c>
      <c r="E15" s="13">
        <f t="shared" si="1"/>
        <v>0</v>
      </c>
      <c r="F15" s="13">
        <f t="shared" si="1"/>
        <v>0</v>
      </c>
      <c r="G15" s="13">
        <f t="shared" si="1"/>
        <v>0</v>
      </c>
      <c r="H15" s="13">
        <f t="shared" si="1"/>
        <v>0</v>
      </c>
      <c r="I15" s="13">
        <f t="shared" si="1"/>
        <v>0</v>
      </c>
      <c r="J15" s="13">
        <f t="shared" si="1"/>
        <v>0</v>
      </c>
      <c r="K15" s="13">
        <f t="shared" si="1"/>
        <v>0</v>
      </c>
      <c r="L15" s="13">
        <f t="shared" si="1"/>
        <v>0</v>
      </c>
      <c r="M15" s="13">
        <f t="shared" si="1"/>
        <v>0</v>
      </c>
      <c r="N15" s="13">
        <f t="shared" si="1"/>
        <v>0</v>
      </c>
      <c r="O15" s="13">
        <f t="shared" si="1"/>
        <v>0</v>
      </c>
      <c r="P15" s="13">
        <f t="shared" si="1"/>
        <v>0</v>
      </c>
      <c r="Q15" s="13">
        <f t="shared" si="1"/>
        <v>0</v>
      </c>
      <c r="R15" s="13">
        <f t="shared" si="1"/>
        <v>0</v>
      </c>
      <c r="S15" s="13">
        <f t="shared" si="1"/>
        <v>0</v>
      </c>
      <c r="T15" s="13">
        <f t="shared" si="1"/>
        <v>0</v>
      </c>
      <c r="U15" s="13">
        <f t="shared" si="1"/>
        <v>0</v>
      </c>
      <c r="V15" s="13">
        <f t="shared" si="1"/>
        <v>0</v>
      </c>
      <c r="W15" s="13">
        <f>SUM(B15:V15)</f>
        <v>0</v>
      </c>
    </row>
    <row r="16" spans="1:23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30"/>
    </row>
    <row r="17" spans="1:23" x14ac:dyDescent="0.25">
      <c r="A17" s="3" t="s">
        <v>96</v>
      </c>
      <c r="B17" s="4">
        <v>17</v>
      </c>
      <c r="C17" s="4">
        <v>24</v>
      </c>
      <c r="D17" s="4">
        <v>17</v>
      </c>
      <c r="E17" s="4">
        <v>17</v>
      </c>
      <c r="F17" s="4">
        <v>17</v>
      </c>
      <c r="G17" s="4">
        <v>17</v>
      </c>
      <c r="H17" s="4"/>
      <c r="I17" s="4">
        <v>17</v>
      </c>
      <c r="J17" s="5">
        <v>17</v>
      </c>
      <c r="K17" s="5">
        <v>17</v>
      </c>
      <c r="L17" s="5">
        <v>17</v>
      </c>
      <c r="M17" s="4">
        <v>17</v>
      </c>
      <c r="N17" s="4">
        <v>24</v>
      </c>
      <c r="O17" s="6">
        <v>19</v>
      </c>
      <c r="P17" s="6">
        <v>17</v>
      </c>
      <c r="Q17" s="6"/>
      <c r="R17" s="6">
        <v>20</v>
      </c>
      <c r="S17" s="6">
        <v>17</v>
      </c>
      <c r="T17" s="6" t="s">
        <v>167</v>
      </c>
      <c r="U17" s="6" t="s">
        <v>167</v>
      </c>
      <c r="V17" s="4">
        <v>17</v>
      </c>
    </row>
    <row r="18" spans="1:23" ht="24.75" x14ac:dyDescent="0.25">
      <c r="A18" s="139" t="s">
        <v>154</v>
      </c>
      <c r="B18" s="138">
        <v>1</v>
      </c>
      <c r="C18" s="138">
        <v>1</v>
      </c>
      <c r="D18" s="138">
        <v>1</v>
      </c>
      <c r="E18" s="138">
        <v>1</v>
      </c>
      <c r="F18" s="138">
        <v>1</v>
      </c>
      <c r="G18" s="138">
        <v>1</v>
      </c>
      <c r="H18" s="138">
        <v>0</v>
      </c>
      <c r="I18" s="138">
        <v>1</v>
      </c>
      <c r="J18" s="140">
        <v>1</v>
      </c>
      <c r="K18" s="140">
        <v>1</v>
      </c>
      <c r="L18" s="140">
        <v>1</v>
      </c>
      <c r="M18" s="138">
        <v>1</v>
      </c>
      <c r="N18" s="138">
        <v>1</v>
      </c>
      <c r="O18" s="141">
        <v>1</v>
      </c>
      <c r="P18" s="141">
        <v>2</v>
      </c>
      <c r="Q18" s="141">
        <v>0</v>
      </c>
      <c r="R18" s="141">
        <v>1</v>
      </c>
      <c r="S18" s="141">
        <v>1</v>
      </c>
      <c r="T18" s="141">
        <v>2</v>
      </c>
      <c r="U18" s="141">
        <v>2</v>
      </c>
      <c r="V18" s="138">
        <v>1</v>
      </c>
    </row>
    <row r="19" spans="1:23" x14ac:dyDescent="0.25">
      <c r="A19" s="7" t="s">
        <v>28</v>
      </c>
      <c r="B19" s="9" t="s">
        <v>87</v>
      </c>
      <c r="C19" s="9" t="s">
        <v>0</v>
      </c>
      <c r="D19" s="9" t="s">
        <v>88</v>
      </c>
      <c r="E19" s="9" t="s">
        <v>1</v>
      </c>
      <c r="F19" s="8" t="s">
        <v>22</v>
      </c>
      <c r="G19" s="9" t="s">
        <v>23</v>
      </c>
      <c r="H19" s="9" t="s">
        <v>60</v>
      </c>
      <c r="I19" s="9" t="s">
        <v>89</v>
      </c>
      <c r="J19" s="9" t="s">
        <v>51</v>
      </c>
      <c r="K19" s="9" t="s">
        <v>67</v>
      </c>
      <c r="L19" s="9" t="s">
        <v>90</v>
      </c>
      <c r="M19" s="8" t="s">
        <v>141</v>
      </c>
      <c r="N19" s="8" t="s">
        <v>151</v>
      </c>
      <c r="O19" s="8" t="s">
        <v>5</v>
      </c>
      <c r="P19" s="8" t="s">
        <v>31</v>
      </c>
      <c r="Q19" s="8" t="s">
        <v>48</v>
      </c>
      <c r="R19" s="10" t="s">
        <v>24</v>
      </c>
      <c r="S19" s="10" t="s">
        <v>58</v>
      </c>
      <c r="T19" s="10" t="s">
        <v>152</v>
      </c>
      <c r="U19" s="10" t="s">
        <v>68</v>
      </c>
      <c r="V19" s="10" t="s">
        <v>46</v>
      </c>
    </row>
    <row r="20" spans="1:23" x14ac:dyDescent="0.25">
      <c r="A20" s="11" t="s">
        <v>12</v>
      </c>
      <c r="B20" s="11">
        <v>1</v>
      </c>
      <c r="C20" s="25">
        <v>10</v>
      </c>
      <c r="D20" s="25">
        <v>5</v>
      </c>
      <c r="E20" s="25">
        <v>20</v>
      </c>
      <c r="F20" s="25">
        <v>10</v>
      </c>
      <c r="G20" s="25">
        <v>10</v>
      </c>
      <c r="H20" s="25">
        <v>20</v>
      </c>
      <c r="I20" s="25">
        <v>4</v>
      </c>
      <c r="J20" s="26">
        <v>10</v>
      </c>
      <c r="K20" s="26">
        <v>1</v>
      </c>
      <c r="L20" s="26">
        <v>3</v>
      </c>
      <c r="M20" s="27">
        <v>5</v>
      </c>
      <c r="N20" s="27">
        <v>8</v>
      </c>
      <c r="O20" s="27">
        <v>6</v>
      </c>
      <c r="P20" s="27">
        <v>8</v>
      </c>
      <c r="Q20" s="27">
        <v>4</v>
      </c>
      <c r="R20" s="27">
        <v>6</v>
      </c>
      <c r="S20" s="27">
        <v>3</v>
      </c>
      <c r="T20" s="27">
        <v>5</v>
      </c>
      <c r="U20" s="27">
        <v>5</v>
      </c>
      <c r="V20" s="27">
        <v>5</v>
      </c>
    </row>
    <row r="21" spans="1:23" x14ac:dyDescent="0.25">
      <c r="A21" s="12" t="s">
        <v>13</v>
      </c>
      <c r="B21" s="12">
        <v>1</v>
      </c>
      <c r="C21" s="25">
        <v>20</v>
      </c>
      <c r="D21" s="25">
        <v>10</v>
      </c>
      <c r="E21" s="25">
        <v>40</v>
      </c>
      <c r="F21" s="25">
        <v>35</v>
      </c>
      <c r="G21" s="25">
        <v>10</v>
      </c>
      <c r="H21" s="25">
        <v>30</v>
      </c>
      <c r="I21" s="25">
        <v>6</v>
      </c>
      <c r="J21" s="26">
        <v>15</v>
      </c>
      <c r="K21" s="26">
        <v>1</v>
      </c>
      <c r="L21" s="26">
        <v>5</v>
      </c>
      <c r="M21" s="27">
        <v>8</v>
      </c>
      <c r="N21" s="27">
        <v>12</v>
      </c>
      <c r="O21" s="27">
        <v>30</v>
      </c>
      <c r="P21" s="27">
        <v>30</v>
      </c>
      <c r="Q21" s="27">
        <v>20</v>
      </c>
      <c r="R21" s="27">
        <v>30</v>
      </c>
      <c r="S21" s="27">
        <v>5</v>
      </c>
      <c r="T21" s="27">
        <v>9</v>
      </c>
      <c r="U21" s="27">
        <v>10</v>
      </c>
      <c r="V21" s="27">
        <v>10</v>
      </c>
    </row>
    <row r="22" spans="1:23" x14ac:dyDescent="0.25">
      <c r="A22" s="12" t="s">
        <v>14</v>
      </c>
      <c r="B22" s="12">
        <v>1</v>
      </c>
      <c r="C22" s="25">
        <v>30</v>
      </c>
      <c r="D22" s="25">
        <v>20</v>
      </c>
      <c r="E22" s="25">
        <v>40</v>
      </c>
      <c r="F22" s="25">
        <v>40</v>
      </c>
      <c r="G22" s="25">
        <v>15</v>
      </c>
      <c r="H22" s="25">
        <v>35</v>
      </c>
      <c r="I22" s="25">
        <v>10</v>
      </c>
      <c r="J22" s="26">
        <v>20</v>
      </c>
      <c r="K22" s="26">
        <v>1</v>
      </c>
      <c r="L22" s="26">
        <v>6</v>
      </c>
      <c r="M22" s="27">
        <v>6</v>
      </c>
      <c r="N22" s="27">
        <v>15</v>
      </c>
      <c r="O22" s="27">
        <v>30</v>
      </c>
      <c r="P22" s="27">
        <v>25</v>
      </c>
      <c r="Q22" s="27">
        <v>20</v>
      </c>
      <c r="R22" s="27">
        <v>30</v>
      </c>
      <c r="S22" s="27">
        <v>10</v>
      </c>
      <c r="T22" s="27">
        <v>10</v>
      </c>
      <c r="U22" s="27">
        <v>10</v>
      </c>
      <c r="V22" s="27">
        <v>10</v>
      </c>
    </row>
    <row r="23" spans="1:23" x14ac:dyDescent="0.25">
      <c r="A23" s="12" t="s">
        <v>15</v>
      </c>
      <c r="B23" s="12">
        <v>1</v>
      </c>
      <c r="C23" s="25">
        <v>20</v>
      </c>
      <c r="D23" s="25">
        <v>20</v>
      </c>
      <c r="E23" s="25">
        <v>30</v>
      </c>
      <c r="F23" s="25">
        <v>30</v>
      </c>
      <c r="G23" s="25">
        <v>15</v>
      </c>
      <c r="H23" s="25">
        <v>30</v>
      </c>
      <c r="I23" s="25">
        <v>6</v>
      </c>
      <c r="J23" s="26">
        <v>15</v>
      </c>
      <c r="K23" s="26">
        <v>1</v>
      </c>
      <c r="L23" s="26">
        <v>6</v>
      </c>
      <c r="M23" s="27">
        <v>8</v>
      </c>
      <c r="N23" s="27">
        <v>15</v>
      </c>
      <c r="O23" s="27">
        <v>20</v>
      </c>
      <c r="P23" s="27">
        <v>20</v>
      </c>
      <c r="Q23" s="27">
        <v>20</v>
      </c>
      <c r="R23" s="27">
        <v>20</v>
      </c>
      <c r="S23" s="27">
        <v>12</v>
      </c>
      <c r="T23" s="27">
        <v>11</v>
      </c>
      <c r="U23" s="27">
        <v>10</v>
      </c>
      <c r="V23" s="27">
        <v>15</v>
      </c>
    </row>
    <row r="24" spans="1:23" x14ac:dyDescent="0.25">
      <c r="A24" s="12" t="s">
        <v>16</v>
      </c>
      <c r="B24" s="12">
        <v>1</v>
      </c>
      <c r="C24" s="25">
        <v>20</v>
      </c>
      <c r="D24" s="25">
        <v>10</v>
      </c>
      <c r="E24" s="25">
        <v>40</v>
      </c>
      <c r="F24" s="25">
        <v>35</v>
      </c>
      <c r="G24" s="25">
        <v>10</v>
      </c>
      <c r="H24" s="25">
        <v>30</v>
      </c>
      <c r="I24" s="25">
        <v>5</v>
      </c>
      <c r="J24" s="26">
        <v>15</v>
      </c>
      <c r="K24" s="26">
        <v>1</v>
      </c>
      <c r="L24" s="26">
        <v>6</v>
      </c>
      <c r="M24" s="27">
        <v>6</v>
      </c>
      <c r="N24" s="27">
        <v>10</v>
      </c>
      <c r="O24" s="27">
        <v>20</v>
      </c>
      <c r="P24" s="27">
        <v>25</v>
      </c>
      <c r="Q24" s="27">
        <v>10</v>
      </c>
      <c r="R24" s="27">
        <v>20</v>
      </c>
      <c r="S24" s="27">
        <v>6</v>
      </c>
      <c r="T24" s="27">
        <v>5</v>
      </c>
      <c r="U24" s="27">
        <v>10</v>
      </c>
      <c r="V24" s="27">
        <v>10</v>
      </c>
    </row>
    <row r="25" spans="1:23" x14ac:dyDescent="0.25">
      <c r="A25" s="12" t="s">
        <v>17</v>
      </c>
      <c r="B25" s="12">
        <v>1</v>
      </c>
      <c r="C25" s="25">
        <v>10</v>
      </c>
      <c r="D25" s="25">
        <v>5</v>
      </c>
      <c r="E25" s="25">
        <v>15</v>
      </c>
      <c r="F25" s="25">
        <v>15</v>
      </c>
      <c r="G25" s="25">
        <v>5</v>
      </c>
      <c r="H25" s="25">
        <v>20</v>
      </c>
      <c r="I25" s="25">
        <v>5</v>
      </c>
      <c r="J25" s="26">
        <v>8</v>
      </c>
      <c r="K25" s="26">
        <v>1</v>
      </c>
      <c r="L25" s="26">
        <v>2</v>
      </c>
      <c r="M25" s="27">
        <v>5</v>
      </c>
      <c r="N25" s="27">
        <v>8</v>
      </c>
      <c r="O25" s="27">
        <v>10</v>
      </c>
      <c r="P25" s="27">
        <v>6</v>
      </c>
      <c r="Q25" s="27">
        <v>5</v>
      </c>
      <c r="R25" s="27">
        <v>10</v>
      </c>
      <c r="S25" s="27">
        <v>3</v>
      </c>
      <c r="T25" s="27">
        <v>3</v>
      </c>
      <c r="U25" s="27">
        <v>3</v>
      </c>
      <c r="V25" s="27">
        <v>3</v>
      </c>
    </row>
    <row r="26" spans="1:23" x14ac:dyDescent="0.25">
      <c r="A26" s="12" t="s">
        <v>18</v>
      </c>
      <c r="B26" s="12">
        <v>1</v>
      </c>
      <c r="C26" s="25">
        <v>20</v>
      </c>
      <c r="D26" s="25">
        <v>13</v>
      </c>
      <c r="E26" s="25">
        <v>30</v>
      </c>
      <c r="F26" s="25">
        <v>45</v>
      </c>
      <c r="G26" s="25">
        <v>20</v>
      </c>
      <c r="H26" s="25">
        <v>40</v>
      </c>
      <c r="I26" s="25">
        <v>10</v>
      </c>
      <c r="J26" s="26">
        <v>15</v>
      </c>
      <c r="K26" s="26">
        <v>1</v>
      </c>
      <c r="L26" s="26">
        <v>6</v>
      </c>
      <c r="M26" s="27">
        <v>8</v>
      </c>
      <c r="N26" s="27">
        <v>15</v>
      </c>
      <c r="O26" s="27">
        <v>30</v>
      </c>
      <c r="P26" s="27">
        <v>20</v>
      </c>
      <c r="Q26" s="27">
        <v>20</v>
      </c>
      <c r="R26" s="27">
        <v>30</v>
      </c>
      <c r="S26" s="27">
        <v>12</v>
      </c>
      <c r="T26" s="27">
        <v>10</v>
      </c>
      <c r="U26" s="27">
        <v>10</v>
      </c>
      <c r="V26" s="27">
        <v>10</v>
      </c>
    </row>
    <row r="27" spans="1:23" x14ac:dyDescent="0.25">
      <c r="A27" s="12" t="s">
        <v>19</v>
      </c>
      <c r="B27" s="12">
        <v>1</v>
      </c>
      <c r="C27" s="25">
        <v>10</v>
      </c>
      <c r="D27" s="25">
        <v>7</v>
      </c>
      <c r="E27" s="25">
        <v>20</v>
      </c>
      <c r="F27" s="25">
        <v>25</v>
      </c>
      <c r="G27" s="25">
        <v>10</v>
      </c>
      <c r="H27" s="25">
        <v>30</v>
      </c>
      <c r="I27" s="25">
        <v>10</v>
      </c>
      <c r="J27" s="26">
        <v>10</v>
      </c>
      <c r="K27" s="26">
        <v>1</v>
      </c>
      <c r="L27" s="26">
        <v>5</v>
      </c>
      <c r="M27" s="27">
        <v>8</v>
      </c>
      <c r="N27" s="27">
        <v>15</v>
      </c>
      <c r="O27" s="27">
        <v>20</v>
      </c>
      <c r="P27" s="27">
        <v>15</v>
      </c>
      <c r="Q27" s="27">
        <v>10</v>
      </c>
      <c r="R27" s="27">
        <v>15</v>
      </c>
      <c r="S27" s="27">
        <v>6</v>
      </c>
      <c r="T27" s="27">
        <v>5</v>
      </c>
      <c r="U27" s="27">
        <v>5</v>
      </c>
      <c r="V27" s="27">
        <v>5</v>
      </c>
    </row>
    <row r="28" spans="1:23" x14ac:dyDescent="0.25">
      <c r="A28" s="12" t="s">
        <v>20</v>
      </c>
      <c r="B28" s="12">
        <v>1</v>
      </c>
      <c r="C28" s="25">
        <v>15</v>
      </c>
      <c r="D28" s="25">
        <v>20</v>
      </c>
      <c r="E28" s="25">
        <v>30</v>
      </c>
      <c r="F28" s="25">
        <v>40</v>
      </c>
      <c r="G28" s="25">
        <v>10</v>
      </c>
      <c r="H28" s="25">
        <v>40</v>
      </c>
      <c r="I28" s="25">
        <v>10</v>
      </c>
      <c r="J28" s="26">
        <v>20</v>
      </c>
      <c r="K28" s="26">
        <v>1</v>
      </c>
      <c r="L28" s="26">
        <v>5</v>
      </c>
      <c r="M28" s="27">
        <v>8</v>
      </c>
      <c r="N28" s="27">
        <v>20</v>
      </c>
      <c r="O28" s="27">
        <v>30</v>
      </c>
      <c r="P28" s="27">
        <v>15</v>
      </c>
      <c r="Q28" s="27">
        <v>10</v>
      </c>
      <c r="R28" s="27">
        <v>30</v>
      </c>
      <c r="S28" s="27">
        <v>12</v>
      </c>
      <c r="T28" s="27">
        <v>8</v>
      </c>
      <c r="U28" s="27">
        <v>10</v>
      </c>
      <c r="V28" s="27">
        <v>10</v>
      </c>
    </row>
    <row r="29" spans="1:23" x14ac:dyDescent="0.25">
      <c r="A29" s="28" t="s">
        <v>26</v>
      </c>
      <c r="B29" s="28">
        <f t="shared" ref="B29:V29" si="2">SUM(B20:B28)</f>
        <v>9</v>
      </c>
      <c r="C29" s="24">
        <f t="shared" si="2"/>
        <v>155</v>
      </c>
      <c r="D29" s="24">
        <f t="shared" si="2"/>
        <v>110</v>
      </c>
      <c r="E29" s="24">
        <f t="shared" si="2"/>
        <v>265</v>
      </c>
      <c r="F29" s="24">
        <f t="shared" si="2"/>
        <v>275</v>
      </c>
      <c r="G29" s="24">
        <f t="shared" si="2"/>
        <v>105</v>
      </c>
      <c r="H29" s="24">
        <f t="shared" si="2"/>
        <v>275</v>
      </c>
      <c r="I29" s="24">
        <f t="shared" si="2"/>
        <v>66</v>
      </c>
      <c r="J29" s="24">
        <f t="shared" si="2"/>
        <v>128</v>
      </c>
      <c r="K29" s="24">
        <f t="shared" si="2"/>
        <v>9</v>
      </c>
      <c r="L29" s="24">
        <f t="shared" si="2"/>
        <v>44</v>
      </c>
      <c r="M29" s="24">
        <f t="shared" si="2"/>
        <v>62</v>
      </c>
      <c r="N29" s="24">
        <f t="shared" si="2"/>
        <v>118</v>
      </c>
      <c r="O29" s="24">
        <f t="shared" si="2"/>
        <v>196</v>
      </c>
      <c r="P29" s="24">
        <f t="shared" si="2"/>
        <v>164</v>
      </c>
      <c r="Q29" s="24">
        <f t="shared" si="2"/>
        <v>119</v>
      </c>
      <c r="R29" s="24">
        <f t="shared" si="2"/>
        <v>191</v>
      </c>
      <c r="S29" s="24">
        <f t="shared" si="2"/>
        <v>69</v>
      </c>
      <c r="T29" s="24">
        <f t="shared" si="2"/>
        <v>66</v>
      </c>
      <c r="U29" s="24">
        <f t="shared" si="2"/>
        <v>73</v>
      </c>
      <c r="V29" s="24">
        <f t="shared" si="2"/>
        <v>78</v>
      </c>
      <c r="W29" s="86">
        <f>SUM(B29:V29)</f>
        <v>2577</v>
      </c>
    </row>
    <row r="30" spans="1:23" x14ac:dyDescent="0.25">
      <c r="A30" s="13" t="s">
        <v>27</v>
      </c>
      <c r="B30" s="13">
        <f>B29*B18</f>
        <v>9</v>
      </c>
      <c r="C30" s="13">
        <f t="shared" ref="C30" si="3">C29*C18</f>
        <v>155</v>
      </c>
      <c r="D30" s="13">
        <f t="shared" ref="D30" si="4">D29*D18</f>
        <v>110</v>
      </c>
      <c r="E30" s="13">
        <f t="shared" ref="E30" si="5">E29*E18</f>
        <v>265</v>
      </c>
      <c r="F30" s="13">
        <f t="shared" ref="F30" si="6">F29*F18</f>
        <v>275</v>
      </c>
      <c r="G30" s="13">
        <f t="shared" ref="G30" si="7">G29*G18</f>
        <v>105</v>
      </c>
      <c r="H30" s="13">
        <f t="shared" ref="H30" si="8">H29*H18</f>
        <v>0</v>
      </c>
      <c r="I30" s="13">
        <f t="shared" ref="I30" si="9">I29*I18</f>
        <v>66</v>
      </c>
      <c r="J30" s="13">
        <f t="shared" ref="J30" si="10">J29*J18</f>
        <v>128</v>
      </c>
      <c r="K30" s="13">
        <f t="shared" ref="K30" si="11">K29*K18</f>
        <v>9</v>
      </c>
      <c r="L30" s="13">
        <f t="shared" ref="L30" si="12">L29*L18</f>
        <v>44</v>
      </c>
      <c r="M30" s="13">
        <f t="shared" ref="M30" si="13">M29*M18</f>
        <v>62</v>
      </c>
      <c r="N30" s="13">
        <f t="shared" ref="N30" si="14">N29*N18</f>
        <v>118</v>
      </c>
      <c r="O30" s="13">
        <f t="shared" ref="O30" si="15">O29*O18</f>
        <v>196</v>
      </c>
      <c r="P30" s="13">
        <f t="shared" ref="P30" si="16">P29*P18</f>
        <v>328</v>
      </c>
      <c r="Q30" s="13">
        <f t="shared" ref="Q30" si="17">Q29*Q18</f>
        <v>0</v>
      </c>
      <c r="R30" s="13">
        <f t="shared" ref="R30" si="18">R29*R18</f>
        <v>191</v>
      </c>
      <c r="S30" s="13">
        <f t="shared" ref="S30" si="19">S29*S18</f>
        <v>69</v>
      </c>
      <c r="T30" s="13">
        <f t="shared" ref="T30" si="20">T29*T18</f>
        <v>132</v>
      </c>
      <c r="U30" s="13">
        <f t="shared" ref="U30" si="21">U29*U18</f>
        <v>146</v>
      </c>
      <c r="V30" s="13">
        <f t="shared" ref="V30" si="22">V29*V18</f>
        <v>78</v>
      </c>
      <c r="W30" s="13">
        <f>SUM(B30:V30)</f>
        <v>2486</v>
      </c>
    </row>
    <row r="31" spans="1:23" x14ac:dyDescent="0.25">
      <c r="A31" s="2"/>
      <c r="B31" s="2"/>
      <c r="C31" s="2"/>
      <c r="D31" s="2"/>
      <c r="E31" s="2"/>
    </row>
    <row r="32" spans="1:23" x14ac:dyDescent="0.25">
      <c r="A32" s="3" t="s">
        <v>50</v>
      </c>
      <c r="B32" s="4">
        <v>7</v>
      </c>
      <c r="C32" s="4">
        <v>21</v>
      </c>
      <c r="D32" s="4" t="s">
        <v>100</v>
      </c>
      <c r="E32" s="4" t="s">
        <v>100</v>
      </c>
      <c r="F32" s="4" t="s">
        <v>174</v>
      </c>
      <c r="G32" s="4">
        <v>7</v>
      </c>
      <c r="H32" s="4">
        <v>14</v>
      </c>
      <c r="I32" s="4">
        <v>7</v>
      </c>
      <c r="J32" s="5">
        <v>7</v>
      </c>
      <c r="K32" s="5" t="s">
        <v>100</v>
      </c>
      <c r="L32" s="5">
        <v>7</v>
      </c>
      <c r="M32" s="4">
        <v>21</v>
      </c>
      <c r="N32" s="4">
        <v>21</v>
      </c>
      <c r="O32" s="6" t="s">
        <v>157</v>
      </c>
      <c r="P32" s="6" t="s">
        <v>100</v>
      </c>
      <c r="Q32" s="6"/>
      <c r="R32" s="6">
        <v>9</v>
      </c>
      <c r="S32" s="6">
        <v>7</v>
      </c>
      <c r="T32" s="6" t="s">
        <v>100</v>
      </c>
      <c r="U32" s="6">
        <v>14</v>
      </c>
      <c r="V32" s="4" t="s">
        <v>100</v>
      </c>
    </row>
    <row r="33" spans="1:23" ht="24.75" x14ac:dyDescent="0.25">
      <c r="A33" s="139" t="s">
        <v>154</v>
      </c>
      <c r="B33" s="138">
        <v>1</v>
      </c>
      <c r="C33" s="138">
        <v>1</v>
      </c>
      <c r="D33" s="138">
        <v>2</v>
      </c>
      <c r="E33" s="138">
        <v>2</v>
      </c>
      <c r="F33" s="138">
        <v>2</v>
      </c>
      <c r="G33" s="138">
        <v>1</v>
      </c>
      <c r="H33" s="138">
        <v>1</v>
      </c>
      <c r="I33" s="138">
        <v>1</v>
      </c>
      <c r="J33" s="140">
        <v>1</v>
      </c>
      <c r="K33" s="140">
        <v>2</v>
      </c>
      <c r="L33" s="140">
        <v>1</v>
      </c>
      <c r="M33" s="138">
        <v>1</v>
      </c>
      <c r="N33" s="138">
        <v>1</v>
      </c>
      <c r="O33" s="141">
        <v>2</v>
      </c>
      <c r="P33" s="141">
        <v>2</v>
      </c>
      <c r="Q33" s="141">
        <v>0</v>
      </c>
      <c r="R33" s="141">
        <v>1</v>
      </c>
      <c r="S33" s="141">
        <v>1</v>
      </c>
      <c r="T33" s="141">
        <v>2</v>
      </c>
      <c r="U33" s="141">
        <v>1</v>
      </c>
      <c r="V33" s="138">
        <v>2</v>
      </c>
    </row>
    <row r="34" spans="1:23" x14ac:dyDescent="0.25">
      <c r="A34" s="7" t="s">
        <v>28</v>
      </c>
      <c r="B34" s="9" t="s">
        <v>87</v>
      </c>
      <c r="C34" s="9" t="s">
        <v>0</v>
      </c>
      <c r="D34" s="9" t="s">
        <v>88</v>
      </c>
      <c r="E34" s="9" t="s">
        <v>1</v>
      </c>
      <c r="F34" s="8" t="s">
        <v>22</v>
      </c>
      <c r="G34" s="9" t="s">
        <v>23</v>
      </c>
      <c r="H34" s="9" t="s">
        <v>60</v>
      </c>
      <c r="I34" s="9" t="s">
        <v>89</v>
      </c>
      <c r="J34" s="9" t="s">
        <v>51</v>
      </c>
      <c r="K34" s="9" t="s">
        <v>67</v>
      </c>
      <c r="L34" s="9" t="s">
        <v>90</v>
      </c>
      <c r="M34" s="8" t="s">
        <v>141</v>
      </c>
      <c r="N34" s="8" t="s">
        <v>151</v>
      </c>
      <c r="O34" s="8" t="s">
        <v>5</v>
      </c>
      <c r="P34" s="8" t="s">
        <v>31</v>
      </c>
      <c r="Q34" s="8" t="s">
        <v>48</v>
      </c>
      <c r="R34" s="10" t="s">
        <v>24</v>
      </c>
      <c r="S34" s="10" t="s">
        <v>58</v>
      </c>
      <c r="T34" s="10" t="s">
        <v>152</v>
      </c>
      <c r="U34" s="10" t="s">
        <v>68</v>
      </c>
      <c r="V34" s="10" t="s">
        <v>46</v>
      </c>
    </row>
    <row r="35" spans="1:23" x14ac:dyDescent="0.25">
      <c r="A35" s="11" t="s">
        <v>12</v>
      </c>
      <c r="B35" s="11">
        <v>1</v>
      </c>
      <c r="C35" s="25">
        <v>10</v>
      </c>
      <c r="D35" s="25">
        <v>5</v>
      </c>
      <c r="E35" s="25">
        <v>20</v>
      </c>
      <c r="F35" s="25">
        <v>10</v>
      </c>
      <c r="G35" s="25">
        <v>10</v>
      </c>
      <c r="H35" s="25">
        <v>20</v>
      </c>
      <c r="I35" s="25">
        <v>4</v>
      </c>
      <c r="J35" s="26">
        <v>10</v>
      </c>
      <c r="K35" s="26">
        <v>1</v>
      </c>
      <c r="L35" s="26">
        <v>3</v>
      </c>
      <c r="M35" s="27">
        <v>5</v>
      </c>
      <c r="N35" s="27">
        <v>8</v>
      </c>
      <c r="O35" s="27">
        <v>6</v>
      </c>
      <c r="P35" s="27">
        <v>8</v>
      </c>
      <c r="Q35" s="27">
        <v>4</v>
      </c>
      <c r="R35" s="27">
        <v>6</v>
      </c>
      <c r="S35" s="27">
        <v>3</v>
      </c>
      <c r="T35" s="27">
        <v>5</v>
      </c>
      <c r="U35" s="27">
        <v>5</v>
      </c>
      <c r="V35" s="27">
        <v>5</v>
      </c>
    </row>
    <row r="36" spans="1:23" x14ac:dyDescent="0.25">
      <c r="A36" s="12" t="s">
        <v>13</v>
      </c>
      <c r="B36" s="12">
        <v>1</v>
      </c>
      <c r="C36" s="25">
        <v>20</v>
      </c>
      <c r="D36" s="25">
        <v>10</v>
      </c>
      <c r="E36" s="25">
        <v>40</v>
      </c>
      <c r="F36" s="25">
        <v>35</v>
      </c>
      <c r="G36" s="25">
        <v>10</v>
      </c>
      <c r="H36" s="25">
        <v>30</v>
      </c>
      <c r="I36" s="25">
        <v>6</v>
      </c>
      <c r="J36" s="26">
        <v>15</v>
      </c>
      <c r="K36" s="26">
        <v>1</v>
      </c>
      <c r="L36" s="26">
        <v>5</v>
      </c>
      <c r="M36" s="27">
        <v>8</v>
      </c>
      <c r="N36" s="27">
        <v>12</v>
      </c>
      <c r="O36" s="27">
        <v>30</v>
      </c>
      <c r="P36" s="27">
        <v>30</v>
      </c>
      <c r="Q36" s="27">
        <v>20</v>
      </c>
      <c r="R36" s="27">
        <v>30</v>
      </c>
      <c r="S36" s="27">
        <v>5</v>
      </c>
      <c r="T36" s="27">
        <v>9</v>
      </c>
      <c r="U36" s="27">
        <v>10</v>
      </c>
      <c r="V36" s="27">
        <v>10</v>
      </c>
    </row>
    <row r="37" spans="1:23" x14ac:dyDescent="0.25">
      <c r="A37" s="12" t="s">
        <v>14</v>
      </c>
      <c r="B37" s="12">
        <v>1</v>
      </c>
      <c r="C37" s="25">
        <v>30</v>
      </c>
      <c r="D37" s="25">
        <v>20</v>
      </c>
      <c r="E37" s="25">
        <v>40</v>
      </c>
      <c r="F37" s="25">
        <v>40</v>
      </c>
      <c r="G37" s="25">
        <v>15</v>
      </c>
      <c r="H37" s="25">
        <v>35</v>
      </c>
      <c r="I37" s="25">
        <v>10</v>
      </c>
      <c r="J37" s="26">
        <v>20</v>
      </c>
      <c r="K37" s="26">
        <v>1</v>
      </c>
      <c r="L37" s="26">
        <v>6</v>
      </c>
      <c r="M37" s="27">
        <v>6</v>
      </c>
      <c r="N37" s="27">
        <v>15</v>
      </c>
      <c r="O37" s="27">
        <v>30</v>
      </c>
      <c r="P37" s="27">
        <v>25</v>
      </c>
      <c r="Q37" s="27">
        <v>20</v>
      </c>
      <c r="R37" s="27">
        <v>30</v>
      </c>
      <c r="S37" s="27">
        <v>10</v>
      </c>
      <c r="T37" s="27">
        <v>10</v>
      </c>
      <c r="U37" s="27">
        <v>10</v>
      </c>
      <c r="V37" s="27">
        <v>10</v>
      </c>
    </row>
    <row r="38" spans="1:23" x14ac:dyDescent="0.25">
      <c r="A38" s="12" t="s">
        <v>15</v>
      </c>
      <c r="B38" s="12">
        <v>1</v>
      </c>
      <c r="C38" s="25">
        <v>20</v>
      </c>
      <c r="D38" s="25">
        <v>20</v>
      </c>
      <c r="E38" s="25">
        <v>30</v>
      </c>
      <c r="F38" s="25">
        <v>30</v>
      </c>
      <c r="G38" s="25">
        <v>15</v>
      </c>
      <c r="H38" s="25">
        <v>30</v>
      </c>
      <c r="I38" s="25">
        <v>6</v>
      </c>
      <c r="J38" s="26">
        <v>15</v>
      </c>
      <c r="K38" s="26">
        <v>1</v>
      </c>
      <c r="L38" s="26">
        <v>6</v>
      </c>
      <c r="M38" s="27">
        <v>8</v>
      </c>
      <c r="N38" s="27">
        <v>15</v>
      </c>
      <c r="O38" s="27">
        <v>20</v>
      </c>
      <c r="P38" s="27">
        <v>20</v>
      </c>
      <c r="Q38" s="27">
        <v>20</v>
      </c>
      <c r="R38" s="27">
        <v>20</v>
      </c>
      <c r="S38" s="27">
        <v>12</v>
      </c>
      <c r="T38" s="27">
        <v>11</v>
      </c>
      <c r="U38" s="27">
        <v>10</v>
      </c>
      <c r="V38" s="27">
        <v>15</v>
      </c>
    </row>
    <row r="39" spans="1:23" x14ac:dyDescent="0.25">
      <c r="A39" s="12" t="s">
        <v>16</v>
      </c>
      <c r="B39" s="12">
        <v>1</v>
      </c>
      <c r="C39" s="25">
        <v>20</v>
      </c>
      <c r="D39" s="25">
        <v>10</v>
      </c>
      <c r="E39" s="25">
        <v>40</v>
      </c>
      <c r="F39" s="25">
        <v>35</v>
      </c>
      <c r="G39" s="25">
        <v>10</v>
      </c>
      <c r="H39" s="25">
        <v>30</v>
      </c>
      <c r="I39" s="25">
        <v>5</v>
      </c>
      <c r="J39" s="26">
        <v>15</v>
      </c>
      <c r="K39" s="26">
        <v>1</v>
      </c>
      <c r="L39" s="26">
        <v>6</v>
      </c>
      <c r="M39" s="27">
        <v>6</v>
      </c>
      <c r="N39" s="27">
        <v>10</v>
      </c>
      <c r="O39" s="27">
        <v>20</v>
      </c>
      <c r="P39" s="27">
        <v>25</v>
      </c>
      <c r="Q39" s="27">
        <v>10</v>
      </c>
      <c r="R39" s="27">
        <v>20</v>
      </c>
      <c r="S39" s="27">
        <v>6</v>
      </c>
      <c r="T39" s="27">
        <v>5</v>
      </c>
      <c r="U39" s="27">
        <v>10</v>
      </c>
      <c r="V39" s="27">
        <v>10</v>
      </c>
    </row>
    <row r="40" spans="1:23" x14ac:dyDescent="0.25">
      <c r="A40" s="12" t="s">
        <v>17</v>
      </c>
      <c r="B40" s="12">
        <v>1</v>
      </c>
      <c r="C40" s="25">
        <v>10</v>
      </c>
      <c r="D40" s="25">
        <v>5</v>
      </c>
      <c r="E40" s="25">
        <v>15</v>
      </c>
      <c r="F40" s="25">
        <v>15</v>
      </c>
      <c r="G40" s="25">
        <v>5</v>
      </c>
      <c r="H40" s="25">
        <v>20</v>
      </c>
      <c r="I40" s="25">
        <v>5</v>
      </c>
      <c r="J40" s="26">
        <v>8</v>
      </c>
      <c r="K40" s="26">
        <v>1</v>
      </c>
      <c r="L40" s="26">
        <v>2</v>
      </c>
      <c r="M40" s="27">
        <v>5</v>
      </c>
      <c r="N40" s="27">
        <v>8</v>
      </c>
      <c r="O40" s="27">
        <v>10</v>
      </c>
      <c r="P40" s="27">
        <v>6</v>
      </c>
      <c r="Q40" s="27">
        <v>5</v>
      </c>
      <c r="R40" s="27">
        <v>10</v>
      </c>
      <c r="S40" s="27">
        <v>3</v>
      </c>
      <c r="T40" s="27">
        <v>3</v>
      </c>
      <c r="U40" s="27">
        <v>3</v>
      </c>
      <c r="V40" s="27">
        <v>3</v>
      </c>
    </row>
    <row r="41" spans="1:23" x14ac:dyDescent="0.25">
      <c r="A41" s="12" t="s">
        <v>18</v>
      </c>
      <c r="B41" s="12">
        <v>1</v>
      </c>
      <c r="C41" s="25">
        <v>20</v>
      </c>
      <c r="D41" s="25">
        <v>13</v>
      </c>
      <c r="E41" s="25">
        <v>30</v>
      </c>
      <c r="F41" s="25">
        <v>45</v>
      </c>
      <c r="G41" s="25">
        <v>20</v>
      </c>
      <c r="H41" s="25">
        <v>40</v>
      </c>
      <c r="I41" s="25">
        <v>10</v>
      </c>
      <c r="J41" s="26">
        <v>15</v>
      </c>
      <c r="K41" s="26">
        <v>1</v>
      </c>
      <c r="L41" s="26">
        <v>6</v>
      </c>
      <c r="M41" s="27">
        <v>8</v>
      </c>
      <c r="N41" s="27">
        <v>15</v>
      </c>
      <c r="O41" s="27">
        <v>30</v>
      </c>
      <c r="P41" s="27">
        <v>20</v>
      </c>
      <c r="Q41" s="27">
        <v>20</v>
      </c>
      <c r="R41" s="27">
        <v>30</v>
      </c>
      <c r="S41" s="27">
        <v>12</v>
      </c>
      <c r="T41" s="27">
        <v>10</v>
      </c>
      <c r="U41" s="27">
        <v>10</v>
      </c>
      <c r="V41" s="27">
        <v>10</v>
      </c>
    </row>
    <row r="42" spans="1:23" x14ac:dyDescent="0.25">
      <c r="A42" s="12" t="s">
        <v>19</v>
      </c>
      <c r="B42" s="12">
        <v>1</v>
      </c>
      <c r="C42" s="25">
        <v>10</v>
      </c>
      <c r="D42" s="25">
        <v>7</v>
      </c>
      <c r="E42" s="25">
        <v>20</v>
      </c>
      <c r="F42" s="25">
        <v>25</v>
      </c>
      <c r="G42" s="25">
        <v>10</v>
      </c>
      <c r="H42" s="25">
        <v>30</v>
      </c>
      <c r="I42" s="25">
        <v>10</v>
      </c>
      <c r="J42" s="26">
        <v>10</v>
      </c>
      <c r="K42" s="26">
        <v>1</v>
      </c>
      <c r="L42" s="26">
        <v>5</v>
      </c>
      <c r="M42" s="27">
        <v>8</v>
      </c>
      <c r="N42" s="27">
        <v>15</v>
      </c>
      <c r="O42" s="27">
        <v>20</v>
      </c>
      <c r="P42" s="27">
        <v>15</v>
      </c>
      <c r="Q42" s="27">
        <v>10</v>
      </c>
      <c r="R42" s="27">
        <v>15</v>
      </c>
      <c r="S42" s="27">
        <v>6</v>
      </c>
      <c r="T42" s="27">
        <v>5</v>
      </c>
      <c r="U42" s="27">
        <v>5</v>
      </c>
      <c r="V42" s="27">
        <v>5</v>
      </c>
    </row>
    <row r="43" spans="1:23" x14ac:dyDescent="0.25">
      <c r="A43" s="12" t="s">
        <v>20</v>
      </c>
      <c r="B43" s="12">
        <v>1</v>
      </c>
      <c r="C43" s="25">
        <v>15</v>
      </c>
      <c r="D43" s="25">
        <v>20</v>
      </c>
      <c r="E43" s="25">
        <v>30</v>
      </c>
      <c r="F43" s="25">
        <v>40</v>
      </c>
      <c r="G43" s="25">
        <v>10</v>
      </c>
      <c r="H43" s="25">
        <v>40</v>
      </c>
      <c r="I43" s="25">
        <v>10</v>
      </c>
      <c r="J43" s="26">
        <v>20</v>
      </c>
      <c r="K43" s="26">
        <v>1</v>
      </c>
      <c r="L43" s="26">
        <v>5</v>
      </c>
      <c r="M43" s="27">
        <v>8</v>
      </c>
      <c r="N43" s="27">
        <v>20</v>
      </c>
      <c r="O43" s="27">
        <v>30</v>
      </c>
      <c r="P43" s="27">
        <v>15</v>
      </c>
      <c r="Q43" s="27">
        <v>10</v>
      </c>
      <c r="R43" s="27">
        <v>30</v>
      </c>
      <c r="S43" s="27">
        <v>12</v>
      </c>
      <c r="T43" s="27">
        <v>8</v>
      </c>
      <c r="U43" s="27">
        <v>10</v>
      </c>
      <c r="V43" s="27">
        <v>10</v>
      </c>
    </row>
    <row r="44" spans="1:23" x14ac:dyDescent="0.25">
      <c r="A44" s="28" t="s">
        <v>26</v>
      </c>
      <c r="B44" s="28">
        <f t="shared" ref="B44:V44" si="23">SUM(B35:B43)</f>
        <v>9</v>
      </c>
      <c r="C44" s="24">
        <f t="shared" si="23"/>
        <v>155</v>
      </c>
      <c r="D44" s="24">
        <f t="shared" si="23"/>
        <v>110</v>
      </c>
      <c r="E44" s="24">
        <f t="shared" si="23"/>
        <v>265</v>
      </c>
      <c r="F44" s="24">
        <f t="shared" si="23"/>
        <v>275</v>
      </c>
      <c r="G44" s="24">
        <f t="shared" si="23"/>
        <v>105</v>
      </c>
      <c r="H44" s="24">
        <f t="shared" si="23"/>
        <v>275</v>
      </c>
      <c r="I44" s="24">
        <f t="shared" si="23"/>
        <v>66</v>
      </c>
      <c r="J44" s="24">
        <f t="shared" si="23"/>
        <v>128</v>
      </c>
      <c r="K44" s="24">
        <f t="shared" si="23"/>
        <v>9</v>
      </c>
      <c r="L44" s="24">
        <f t="shared" si="23"/>
        <v>44</v>
      </c>
      <c r="M44" s="24">
        <f t="shared" si="23"/>
        <v>62</v>
      </c>
      <c r="N44" s="24">
        <f t="shared" si="23"/>
        <v>118</v>
      </c>
      <c r="O44" s="24">
        <f t="shared" si="23"/>
        <v>196</v>
      </c>
      <c r="P44" s="24">
        <f t="shared" si="23"/>
        <v>164</v>
      </c>
      <c r="Q44" s="24">
        <f t="shared" si="23"/>
        <v>119</v>
      </c>
      <c r="R44" s="24">
        <f t="shared" si="23"/>
        <v>191</v>
      </c>
      <c r="S44" s="24">
        <f t="shared" si="23"/>
        <v>69</v>
      </c>
      <c r="T44" s="24">
        <f t="shared" si="23"/>
        <v>66</v>
      </c>
      <c r="U44" s="24">
        <f t="shared" si="23"/>
        <v>73</v>
      </c>
      <c r="V44" s="24">
        <f t="shared" si="23"/>
        <v>78</v>
      </c>
      <c r="W44" s="86">
        <f>SUM(B44:V44)</f>
        <v>2577</v>
      </c>
    </row>
    <row r="45" spans="1:23" x14ac:dyDescent="0.25">
      <c r="A45" s="13" t="s">
        <v>27</v>
      </c>
      <c r="B45" s="13">
        <f>B44*B33</f>
        <v>9</v>
      </c>
      <c r="C45" s="13">
        <f t="shared" ref="C45" si="24">C44*C33</f>
        <v>155</v>
      </c>
      <c r="D45" s="13">
        <f t="shared" ref="D45" si="25">D44*D33</f>
        <v>220</v>
      </c>
      <c r="E45" s="13">
        <f t="shared" ref="E45" si="26">E44*E33</f>
        <v>530</v>
      </c>
      <c r="F45" s="13">
        <f t="shared" ref="F45" si="27">F44*F33</f>
        <v>550</v>
      </c>
      <c r="G45" s="13">
        <f t="shared" ref="G45" si="28">G44*G33</f>
        <v>105</v>
      </c>
      <c r="H45" s="13">
        <f t="shared" ref="H45" si="29">H44*H33</f>
        <v>275</v>
      </c>
      <c r="I45" s="13">
        <f t="shared" ref="I45" si="30">I44*I33</f>
        <v>66</v>
      </c>
      <c r="J45" s="13">
        <f t="shared" ref="J45" si="31">J44*J33</f>
        <v>128</v>
      </c>
      <c r="K45" s="13">
        <f t="shared" ref="K45" si="32">K44*K33</f>
        <v>18</v>
      </c>
      <c r="L45" s="13">
        <f t="shared" ref="L45" si="33">L44*L33</f>
        <v>44</v>
      </c>
      <c r="M45" s="13">
        <f t="shared" ref="M45" si="34">M44*M33</f>
        <v>62</v>
      </c>
      <c r="N45" s="13">
        <f t="shared" ref="N45" si="35">N44*N33</f>
        <v>118</v>
      </c>
      <c r="O45" s="13">
        <f t="shared" ref="O45" si="36">O44*O33</f>
        <v>392</v>
      </c>
      <c r="P45" s="13">
        <f t="shared" ref="P45" si="37">P44*P33</f>
        <v>328</v>
      </c>
      <c r="Q45" s="13">
        <f t="shared" ref="Q45" si="38">Q44*Q33</f>
        <v>0</v>
      </c>
      <c r="R45" s="13">
        <f t="shared" ref="R45" si="39">R44*R33</f>
        <v>191</v>
      </c>
      <c r="S45" s="13">
        <f t="shared" ref="S45" si="40">S44*S33</f>
        <v>69</v>
      </c>
      <c r="T45" s="13">
        <f t="shared" ref="T45" si="41">T44*T33</f>
        <v>132</v>
      </c>
      <c r="U45" s="13">
        <f t="shared" ref="U45" si="42">U44*U33</f>
        <v>73</v>
      </c>
      <c r="V45" s="13">
        <f t="shared" ref="V45" si="43">V44*V33</f>
        <v>156</v>
      </c>
      <c r="W45" s="13">
        <f>SUM(B45:V45)</f>
        <v>3621</v>
      </c>
    </row>
    <row r="46" spans="1:23" x14ac:dyDescent="0.25">
      <c r="A46" s="2"/>
      <c r="B46" s="2"/>
      <c r="C46" s="2"/>
      <c r="D46" s="2"/>
      <c r="E46" s="2"/>
    </row>
    <row r="47" spans="1:23" x14ac:dyDescent="0.25">
      <c r="A47" s="3" t="s">
        <v>56</v>
      </c>
      <c r="B47" s="4">
        <v>5</v>
      </c>
      <c r="C47" s="4"/>
      <c r="D47" s="4">
        <v>12</v>
      </c>
      <c r="E47" s="4">
        <v>5</v>
      </c>
      <c r="F47" s="4">
        <v>5</v>
      </c>
      <c r="G47" s="4">
        <v>12</v>
      </c>
      <c r="H47" s="4">
        <v>5</v>
      </c>
      <c r="I47" s="4">
        <v>5</v>
      </c>
      <c r="J47" s="5">
        <v>5</v>
      </c>
      <c r="K47" s="5">
        <v>5</v>
      </c>
      <c r="L47" s="5">
        <v>5</v>
      </c>
      <c r="M47" s="4"/>
      <c r="N47" s="4">
        <v>12</v>
      </c>
      <c r="O47" s="6"/>
      <c r="P47" s="6"/>
      <c r="Q47" s="6"/>
      <c r="R47" s="6">
        <v>7</v>
      </c>
      <c r="S47" s="6">
        <v>5</v>
      </c>
      <c r="T47" s="6">
        <v>5</v>
      </c>
      <c r="U47" s="6">
        <v>12</v>
      </c>
      <c r="V47" s="4">
        <v>5</v>
      </c>
    </row>
    <row r="48" spans="1:23" ht="24.75" x14ac:dyDescent="0.25">
      <c r="A48" s="139" t="s">
        <v>154</v>
      </c>
      <c r="B48" s="138">
        <v>1</v>
      </c>
      <c r="C48" s="138">
        <v>0</v>
      </c>
      <c r="D48" s="138">
        <v>1</v>
      </c>
      <c r="E48" s="138">
        <v>1</v>
      </c>
      <c r="F48" s="138">
        <v>1</v>
      </c>
      <c r="G48" s="138">
        <v>1</v>
      </c>
      <c r="H48" s="138">
        <v>1</v>
      </c>
      <c r="I48" s="138">
        <v>1</v>
      </c>
      <c r="J48" s="140">
        <v>1</v>
      </c>
      <c r="K48" s="140">
        <v>1</v>
      </c>
      <c r="L48" s="140">
        <v>1</v>
      </c>
      <c r="M48" s="138">
        <v>0</v>
      </c>
      <c r="N48" s="138">
        <v>1</v>
      </c>
      <c r="O48" s="141">
        <v>0</v>
      </c>
      <c r="P48" s="141">
        <v>0</v>
      </c>
      <c r="Q48" s="141">
        <v>0</v>
      </c>
      <c r="R48" s="141">
        <v>1</v>
      </c>
      <c r="S48" s="141">
        <v>1</v>
      </c>
      <c r="T48" s="141">
        <v>1</v>
      </c>
      <c r="U48" s="141">
        <v>1</v>
      </c>
      <c r="V48" s="138">
        <v>1</v>
      </c>
    </row>
    <row r="49" spans="1:23" x14ac:dyDescent="0.25">
      <c r="A49" s="7" t="s">
        <v>28</v>
      </c>
      <c r="B49" s="9" t="s">
        <v>87</v>
      </c>
      <c r="C49" s="9" t="s">
        <v>0</v>
      </c>
      <c r="D49" s="9" t="s">
        <v>88</v>
      </c>
      <c r="E49" s="9" t="s">
        <v>1</v>
      </c>
      <c r="F49" s="8" t="s">
        <v>22</v>
      </c>
      <c r="G49" s="9" t="s">
        <v>23</v>
      </c>
      <c r="H49" s="9" t="s">
        <v>60</v>
      </c>
      <c r="I49" s="9" t="s">
        <v>89</v>
      </c>
      <c r="J49" s="9" t="s">
        <v>51</v>
      </c>
      <c r="K49" s="9" t="s">
        <v>67</v>
      </c>
      <c r="L49" s="9" t="s">
        <v>90</v>
      </c>
      <c r="M49" s="8" t="s">
        <v>141</v>
      </c>
      <c r="N49" s="8" t="s">
        <v>151</v>
      </c>
      <c r="O49" s="8" t="s">
        <v>5</v>
      </c>
      <c r="P49" s="8" t="s">
        <v>31</v>
      </c>
      <c r="Q49" s="8" t="s">
        <v>48</v>
      </c>
      <c r="R49" s="10" t="s">
        <v>24</v>
      </c>
      <c r="S49" s="10" t="s">
        <v>58</v>
      </c>
      <c r="T49" s="10" t="s">
        <v>152</v>
      </c>
      <c r="U49" s="10" t="s">
        <v>68</v>
      </c>
      <c r="V49" s="10" t="s">
        <v>46</v>
      </c>
    </row>
    <row r="50" spans="1:23" x14ac:dyDescent="0.25">
      <c r="A50" s="11" t="s">
        <v>12</v>
      </c>
      <c r="B50" s="11">
        <v>1</v>
      </c>
      <c r="C50" s="25">
        <v>10</v>
      </c>
      <c r="D50" s="25">
        <v>5</v>
      </c>
      <c r="E50" s="25">
        <v>20</v>
      </c>
      <c r="F50" s="25">
        <v>10</v>
      </c>
      <c r="G50" s="25">
        <v>10</v>
      </c>
      <c r="H50" s="25">
        <v>20</v>
      </c>
      <c r="I50" s="25">
        <v>4</v>
      </c>
      <c r="J50" s="26">
        <v>10</v>
      </c>
      <c r="K50" s="26">
        <v>1</v>
      </c>
      <c r="L50" s="26">
        <v>3</v>
      </c>
      <c r="M50" s="27">
        <v>5</v>
      </c>
      <c r="N50" s="27">
        <v>8</v>
      </c>
      <c r="O50" s="27">
        <v>6</v>
      </c>
      <c r="P50" s="27">
        <v>8</v>
      </c>
      <c r="Q50" s="27">
        <v>4</v>
      </c>
      <c r="R50" s="27">
        <v>6</v>
      </c>
      <c r="S50" s="27">
        <v>3</v>
      </c>
      <c r="T50" s="27">
        <v>5</v>
      </c>
      <c r="U50" s="27">
        <v>5</v>
      </c>
      <c r="V50" s="27">
        <v>5</v>
      </c>
    </row>
    <row r="51" spans="1:23" x14ac:dyDescent="0.25">
      <c r="A51" s="12" t="s">
        <v>13</v>
      </c>
      <c r="B51" s="12">
        <v>1</v>
      </c>
      <c r="C51" s="25">
        <v>20</v>
      </c>
      <c r="D51" s="25">
        <v>10</v>
      </c>
      <c r="E51" s="25">
        <v>40</v>
      </c>
      <c r="F51" s="25">
        <v>35</v>
      </c>
      <c r="G51" s="25">
        <v>10</v>
      </c>
      <c r="H51" s="25">
        <v>30</v>
      </c>
      <c r="I51" s="25">
        <v>6</v>
      </c>
      <c r="J51" s="26">
        <v>15</v>
      </c>
      <c r="K51" s="26">
        <v>1</v>
      </c>
      <c r="L51" s="26">
        <v>5</v>
      </c>
      <c r="M51" s="27">
        <v>8</v>
      </c>
      <c r="N51" s="27">
        <v>12</v>
      </c>
      <c r="O51" s="27">
        <v>30</v>
      </c>
      <c r="P51" s="27">
        <v>30</v>
      </c>
      <c r="Q51" s="27">
        <v>20</v>
      </c>
      <c r="R51" s="27">
        <v>30</v>
      </c>
      <c r="S51" s="27">
        <v>5</v>
      </c>
      <c r="T51" s="27">
        <v>9</v>
      </c>
      <c r="U51" s="27">
        <v>10</v>
      </c>
      <c r="V51" s="27">
        <v>10</v>
      </c>
    </row>
    <row r="52" spans="1:23" x14ac:dyDescent="0.25">
      <c r="A52" s="12" t="s">
        <v>14</v>
      </c>
      <c r="B52" s="12">
        <v>1</v>
      </c>
      <c r="C52" s="25">
        <v>30</v>
      </c>
      <c r="D52" s="25">
        <v>20</v>
      </c>
      <c r="E52" s="25">
        <v>40</v>
      </c>
      <c r="F52" s="25">
        <v>40</v>
      </c>
      <c r="G52" s="25">
        <v>15</v>
      </c>
      <c r="H52" s="25">
        <v>35</v>
      </c>
      <c r="I52" s="25">
        <v>10</v>
      </c>
      <c r="J52" s="26">
        <v>20</v>
      </c>
      <c r="K52" s="26">
        <v>1</v>
      </c>
      <c r="L52" s="26">
        <v>6</v>
      </c>
      <c r="M52" s="27">
        <v>6</v>
      </c>
      <c r="N52" s="27">
        <v>15</v>
      </c>
      <c r="O52" s="27">
        <v>30</v>
      </c>
      <c r="P52" s="27">
        <v>25</v>
      </c>
      <c r="Q52" s="27">
        <v>20</v>
      </c>
      <c r="R52" s="27">
        <v>30</v>
      </c>
      <c r="S52" s="27">
        <v>10</v>
      </c>
      <c r="T52" s="27">
        <v>10</v>
      </c>
      <c r="U52" s="27">
        <v>10</v>
      </c>
      <c r="V52" s="27">
        <v>10</v>
      </c>
    </row>
    <row r="53" spans="1:23" x14ac:dyDescent="0.25">
      <c r="A53" s="12" t="s">
        <v>15</v>
      </c>
      <c r="B53" s="12">
        <v>1</v>
      </c>
      <c r="C53" s="25">
        <v>20</v>
      </c>
      <c r="D53" s="25">
        <v>20</v>
      </c>
      <c r="E53" s="25">
        <v>30</v>
      </c>
      <c r="F53" s="25">
        <v>30</v>
      </c>
      <c r="G53" s="25">
        <v>15</v>
      </c>
      <c r="H53" s="25">
        <v>30</v>
      </c>
      <c r="I53" s="25">
        <v>6</v>
      </c>
      <c r="J53" s="26">
        <v>15</v>
      </c>
      <c r="K53" s="26">
        <v>1</v>
      </c>
      <c r="L53" s="26">
        <v>6</v>
      </c>
      <c r="M53" s="27">
        <v>8</v>
      </c>
      <c r="N53" s="27">
        <v>15</v>
      </c>
      <c r="O53" s="27">
        <v>20</v>
      </c>
      <c r="P53" s="27">
        <v>20</v>
      </c>
      <c r="Q53" s="27">
        <v>20</v>
      </c>
      <c r="R53" s="27">
        <v>20</v>
      </c>
      <c r="S53" s="27">
        <v>12</v>
      </c>
      <c r="T53" s="27">
        <v>11</v>
      </c>
      <c r="U53" s="27">
        <v>10</v>
      </c>
      <c r="V53" s="27">
        <v>15</v>
      </c>
    </row>
    <row r="54" spans="1:23" x14ac:dyDescent="0.25">
      <c r="A54" s="12" t="s">
        <v>16</v>
      </c>
      <c r="B54" s="12">
        <v>1</v>
      </c>
      <c r="C54" s="25">
        <v>20</v>
      </c>
      <c r="D54" s="25">
        <v>10</v>
      </c>
      <c r="E54" s="25">
        <v>40</v>
      </c>
      <c r="F54" s="25">
        <v>35</v>
      </c>
      <c r="G54" s="25">
        <v>10</v>
      </c>
      <c r="H54" s="25">
        <v>30</v>
      </c>
      <c r="I54" s="25">
        <v>5</v>
      </c>
      <c r="J54" s="26">
        <v>15</v>
      </c>
      <c r="K54" s="26">
        <v>1</v>
      </c>
      <c r="L54" s="26">
        <v>6</v>
      </c>
      <c r="M54" s="27">
        <v>6</v>
      </c>
      <c r="N54" s="27">
        <v>10</v>
      </c>
      <c r="O54" s="27">
        <v>20</v>
      </c>
      <c r="P54" s="27">
        <v>25</v>
      </c>
      <c r="Q54" s="27">
        <v>10</v>
      </c>
      <c r="R54" s="27">
        <v>20</v>
      </c>
      <c r="S54" s="27">
        <v>6</v>
      </c>
      <c r="T54" s="27">
        <v>5</v>
      </c>
      <c r="U54" s="27">
        <v>10</v>
      </c>
      <c r="V54" s="27">
        <v>10</v>
      </c>
    </row>
    <row r="55" spans="1:23" x14ac:dyDescent="0.25">
      <c r="A55" s="12" t="s">
        <v>17</v>
      </c>
      <c r="B55" s="12">
        <v>1</v>
      </c>
      <c r="C55" s="25">
        <v>10</v>
      </c>
      <c r="D55" s="25">
        <v>5</v>
      </c>
      <c r="E55" s="25">
        <v>15</v>
      </c>
      <c r="F55" s="25">
        <v>15</v>
      </c>
      <c r="G55" s="25">
        <v>5</v>
      </c>
      <c r="H55" s="25">
        <v>20</v>
      </c>
      <c r="I55" s="25">
        <v>5</v>
      </c>
      <c r="J55" s="26">
        <v>8</v>
      </c>
      <c r="K55" s="26">
        <v>1</v>
      </c>
      <c r="L55" s="26">
        <v>2</v>
      </c>
      <c r="M55" s="27">
        <v>5</v>
      </c>
      <c r="N55" s="27">
        <v>8</v>
      </c>
      <c r="O55" s="27">
        <v>10</v>
      </c>
      <c r="P55" s="27">
        <v>6</v>
      </c>
      <c r="Q55" s="27">
        <v>5</v>
      </c>
      <c r="R55" s="27">
        <v>10</v>
      </c>
      <c r="S55" s="27">
        <v>3</v>
      </c>
      <c r="T55" s="27">
        <v>3</v>
      </c>
      <c r="U55" s="27">
        <v>3</v>
      </c>
      <c r="V55" s="27">
        <v>3</v>
      </c>
    </row>
    <row r="56" spans="1:23" x14ac:dyDescent="0.25">
      <c r="A56" s="12" t="s">
        <v>18</v>
      </c>
      <c r="B56" s="12">
        <v>1</v>
      </c>
      <c r="C56" s="25">
        <v>20</v>
      </c>
      <c r="D56" s="25">
        <v>13</v>
      </c>
      <c r="E56" s="25">
        <v>30</v>
      </c>
      <c r="F56" s="25">
        <v>45</v>
      </c>
      <c r="G56" s="25">
        <v>20</v>
      </c>
      <c r="H56" s="25">
        <v>40</v>
      </c>
      <c r="I56" s="25">
        <v>10</v>
      </c>
      <c r="J56" s="26">
        <v>15</v>
      </c>
      <c r="K56" s="26">
        <v>1</v>
      </c>
      <c r="L56" s="26">
        <v>6</v>
      </c>
      <c r="M56" s="27">
        <v>8</v>
      </c>
      <c r="N56" s="27">
        <v>15</v>
      </c>
      <c r="O56" s="27">
        <v>30</v>
      </c>
      <c r="P56" s="27">
        <v>20</v>
      </c>
      <c r="Q56" s="27">
        <v>20</v>
      </c>
      <c r="R56" s="27">
        <v>30</v>
      </c>
      <c r="S56" s="27">
        <v>12</v>
      </c>
      <c r="T56" s="27">
        <v>10</v>
      </c>
      <c r="U56" s="27">
        <v>10</v>
      </c>
      <c r="V56" s="27">
        <v>10</v>
      </c>
    </row>
    <row r="57" spans="1:23" x14ac:dyDescent="0.25">
      <c r="A57" s="12" t="s">
        <v>19</v>
      </c>
      <c r="B57" s="12">
        <v>1</v>
      </c>
      <c r="C57" s="25">
        <v>10</v>
      </c>
      <c r="D57" s="25">
        <v>7</v>
      </c>
      <c r="E57" s="25">
        <v>20</v>
      </c>
      <c r="F57" s="25">
        <v>25</v>
      </c>
      <c r="G57" s="25">
        <v>10</v>
      </c>
      <c r="H57" s="25">
        <v>30</v>
      </c>
      <c r="I57" s="25">
        <v>10</v>
      </c>
      <c r="J57" s="26">
        <v>10</v>
      </c>
      <c r="K57" s="26">
        <v>1</v>
      </c>
      <c r="L57" s="26">
        <v>5</v>
      </c>
      <c r="M57" s="27">
        <v>8</v>
      </c>
      <c r="N57" s="27">
        <v>15</v>
      </c>
      <c r="O57" s="27">
        <v>20</v>
      </c>
      <c r="P57" s="27">
        <v>15</v>
      </c>
      <c r="Q57" s="27">
        <v>10</v>
      </c>
      <c r="R57" s="27">
        <v>15</v>
      </c>
      <c r="S57" s="27">
        <v>6</v>
      </c>
      <c r="T57" s="27">
        <v>5</v>
      </c>
      <c r="U57" s="27">
        <v>5</v>
      </c>
      <c r="V57" s="27">
        <v>5</v>
      </c>
    </row>
    <row r="58" spans="1:23" x14ac:dyDescent="0.25">
      <c r="A58" s="12" t="s">
        <v>20</v>
      </c>
      <c r="B58" s="12">
        <v>1</v>
      </c>
      <c r="C58" s="25">
        <v>15</v>
      </c>
      <c r="D58" s="25">
        <v>20</v>
      </c>
      <c r="E58" s="25">
        <v>30</v>
      </c>
      <c r="F58" s="25">
        <v>40</v>
      </c>
      <c r="G58" s="25">
        <v>10</v>
      </c>
      <c r="H58" s="25">
        <v>40</v>
      </c>
      <c r="I58" s="25">
        <v>10</v>
      </c>
      <c r="J58" s="26">
        <v>20</v>
      </c>
      <c r="K58" s="26">
        <v>1</v>
      </c>
      <c r="L58" s="26">
        <v>5</v>
      </c>
      <c r="M58" s="27">
        <v>8</v>
      </c>
      <c r="N58" s="27">
        <v>20</v>
      </c>
      <c r="O58" s="27">
        <v>30</v>
      </c>
      <c r="P58" s="27">
        <v>15</v>
      </c>
      <c r="Q58" s="27">
        <v>10</v>
      </c>
      <c r="R58" s="27">
        <v>30</v>
      </c>
      <c r="S58" s="27">
        <v>12</v>
      </c>
      <c r="T58" s="27">
        <v>8</v>
      </c>
      <c r="U58" s="27">
        <v>10</v>
      </c>
      <c r="V58" s="27">
        <v>10</v>
      </c>
    </row>
    <row r="59" spans="1:23" x14ac:dyDescent="0.25">
      <c r="A59" s="28" t="s">
        <v>26</v>
      </c>
      <c r="B59" s="28">
        <f t="shared" ref="B59:V59" si="44">SUM(B50:B58)</f>
        <v>9</v>
      </c>
      <c r="C59" s="24">
        <f t="shared" si="44"/>
        <v>155</v>
      </c>
      <c r="D59" s="24">
        <f t="shared" si="44"/>
        <v>110</v>
      </c>
      <c r="E59" s="24">
        <f t="shared" si="44"/>
        <v>265</v>
      </c>
      <c r="F59" s="24">
        <f t="shared" si="44"/>
        <v>275</v>
      </c>
      <c r="G59" s="24">
        <f t="shared" si="44"/>
        <v>105</v>
      </c>
      <c r="H59" s="24">
        <f t="shared" si="44"/>
        <v>275</v>
      </c>
      <c r="I59" s="24">
        <f t="shared" si="44"/>
        <v>66</v>
      </c>
      <c r="J59" s="24">
        <f t="shared" si="44"/>
        <v>128</v>
      </c>
      <c r="K59" s="24">
        <f t="shared" si="44"/>
        <v>9</v>
      </c>
      <c r="L59" s="24">
        <f t="shared" si="44"/>
        <v>44</v>
      </c>
      <c r="M59" s="24">
        <f t="shared" si="44"/>
        <v>62</v>
      </c>
      <c r="N59" s="24">
        <f t="shared" si="44"/>
        <v>118</v>
      </c>
      <c r="O59" s="24">
        <f t="shared" si="44"/>
        <v>196</v>
      </c>
      <c r="P59" s="24">
        <f t="shared" si="44"/>
        <v>164</v>
      </c>
      <c r="Q59" s="24">
        <f t="shared" si="44"/>
        <v>119</v>
      </c>
      <c r="R59" s="24">
        <f t="shared" si="44"/>
        <v>191</v>
      </c>
      <c r="S59" s="24">
        <f t="shared" si="44"/>
        <v>69</v>
      </c>
      <c r="T59" s="24">
        <f t="shared" si="44"/>
        <v>66</v>
      </c>
      <c r="U59" s="24">
        <f t="shared" si="44"/>
        <v>73</v>
      </c>
      <c r="V59" s="24">
        <f t="shared" si="44"/>
        <v>78</v>
      </c>
      <c r="W59" s="86">
        <f>SUM(B59:V59)</f>
        <v>2577</v>
      </c>
    </row>
    <row r="60" spans="1:23" x14ac:dyDescent="0.25">
      <c r="A60" s="13" t="s">
        <v>27</v>
      </c>
      <c r="B60" s="13">
        <f>B59*B48</f>
        <v>9</v>
      </c>
      <c r="C60" s="13">
        <f t="shared" ref="C60" si="45">C59*C48</f>
        <v>0</v>
      </c>
      <c r="D60" s="13">
        <f t="shared" ref="D60" si="46">D59*D48</f>
        <v>110</v>
      </c>
      <c r="E60" s="13">
        <f t="shared" ref="E60" si="47">E59*E48</f>
        <v>265</v>
      </c>
      <c r="F60" s="13">
        <f t="shared" ref="F60" si="48">F59*F48</f>
        <v>275</v>
      </c>
      <c r="G60" s="13">
        <f t="shared" ref="G60" si="49">G59*G48</f>
        <v>105</v>
      </c>
      <c r="H60" s="13">
        <f t="shared" ref="H60" si="50">H59*H48</f>
        <v>275</v>
      </c>
      <c r="I60" s="13">
        <f t="shared" ref="I60" si="51">I59*I48</f>
        <v>66</v>
      </c>
      <c r="J60" s="13">
        <f t="shared" ref="J60" si="52">J59*J48</f>
        <v>128</v>
      </c>
      <c r="K60" s="13">
        <f t="shared" ref="K60" si="53">K59*K48</f>
        <v>9</v>
      </c>
      <c r="L60" s="13">
        <f t="shared" ref="L60" si="54">L59*L48</f>
        <v>44</v>
      </c>
      <c r="M60" s="13">
        <f t="shared" ref="M60" si="55">M59*M48</f>
        <v>0</v>
      </c>
      <c r="N60" s="13">
        <f t="shared" ref="N60" si="56">N59*N48</f>
        <v>118</v>
      </c>
      <c r="O60" s="13">
        <f t="shared" ref="O60" si="57">O59*O48</f>
        <v>0</v>
      </c>
      <c r="P60" s="13">
        <f t="shared" ref="P60" si="58">P59*P48</f>
        <v>0</v>
      </c>
      <c r="Q60" s="13">
        <f t="shared" ref="Q60" si="59">Q59*Q48</f>
        <v>0</v>
      </c>
      <c r="R60" s="13">
        <f t="shared" ref="R60" si="60">R59*R48</f>
        <v>191</v>
      </c>
      <c r="S60" s="13">
        <f t="shared" ref="S60" si="61">S59*S48</f>
        <v>69</v>
      </c>
      <c r="T60" s="13">
        <f t="shared" ref="T60" si="62">T59*T48</f>
        <v>66</v>
      </c>
      <c r="U60" s="13">
        <f t="shared" ref="U60" si="63">U59*U48</f>
        <v>73</v>
      </c>
      <c r="V60" s="13">
        <f t="shared" ref="V60" si="64">V59*V48</f>
        <v>78</v>
      </c>
      <c r="W60" s="13">
        <f>SUM(B60:V60)</f>
        <v>1881</v>
      </c>
    </row>
    <row r="62" spans="1:23" x14ac:dyDescent="0.25">
      <c r="A62" s="3" t="s">
        <v>69</v>
      </c>
      <c r="B62" s="4">
        <v>2</v>
      </c>
      <c r="C62" s="4" t="s">
        <v>156</v>
      </c>
      <c r="D62" s="4" t="s">
        <v>155</v>
      </c>
      <c r="E62" s="4" t="s">
        <v>120</v>
      </c>
      <c r="F62" s="4" t="s">
        <v>155</v>
      </c>
      <c r="G62" s="4">
        <v>9</v>
      </c>
      <c r="H62" s="4">
        <v>9</v>
      </c>
      <c r="I62" s="4">
        <v>2</v>
      </c>
      <c r="J62" s="5">
        <v>2</v>
      </c>
      <c r="K62" s="5" t="s">
        <v>120</v>
      </c>
      <c r="L62" s="5">
        <v>2</v>
      </c>
      <c r="M62" s="4">
        <v>23</v>
      </c>
      <c r="N62" s="4">
        <v>16</v>
      </c>
      <c r="O62" s="6">
        <v>18</v>
      </c>
      <c r="P62" s="6">
        <v>23</v>
      </c>
      <c r="Q62" s="6">
        <v>9</v>
      </c>
      <c r="R62" s="6">
        <v>4</v>
      </c>
      <c r="S62" s="6">
        <v>9</v>
      </c>
      <c r="T62" s="6" t="s">
        <v>120</v>
      </c>
      <c r="U62" s="6">
        <v>16</v>
      </c>
      <c r="V62" s="4" t="s">
        <v>155</v>
      </c>
    </row>
    <row r="63" spans="1:23" ht="24.75" x14ac:dyDescent="0.25">
      <c r="A63" s="139" t="s">
        <v>154</v>
      </c>
      <c r="B63" s="138">
        <v>1</v>
      </c>
      <c r="C63" s="138">
        <v>2</v>
      </c>
      <c r="D63" s="138">
        <v>2</v>
      </c>
      <c r="E63" s="138">
        <v>2</v>
      </c>
      <c r="F63" s="138">
        <v>2</v>
      </c>
      <c r="G63" s="138">
        <v>1</v>
      </c>
      <c r="H63" s="138">
        <v>1</v>
      </c>
      <c r="I63" s="138">
        <v>1</v>
      </c>
      <c r="J63" s="140">
        <v>1</v>
      </c>
      <c r="K63" s="140">
        <v>2</v>
      </c>
      <c r="L63" s="140">
        <v>1</v>
      </c>
      <c r="M63" s="138">
        <v>1</v>
      </c>
      <c r="N63" s="138">
        <v>1</v>
      </c>
      <c r="O63" s="141">
        <v>1</v>
      </c>
      <c r="P63" s="141">
        <v>1</v>
      </c>
      <c r="Q63" s="141">
        <v>1</v>
      </c>
      <c r="R63" s="141">
        <v>1</v>
      </c>
      <c r="S63" s="141">
        <v>1</v>
      </c>
      <c r="T63" s="141">
        <v>2</v>
      </c>
      <c r="U63" s="141">
        <v>1</v>
      </c>
      <c r="V63" s="138">
        <v>2</v>
      </c>
    </row>
    <row r="64" spans="1:23" x14ac:dyDescent="0.25">
      <c r="A64" s="7" t="s">
        <v>28</v>
      </c>
      <c r="B64" s="9" t="s">
        <v>87</v>
      </c>
      <c r="C64" s="9" t="s">
        <v>0</v>
      </c>
      <c r="D64" s="9" t="s">
        <v>88</v>
      </c>
      <c r="E64" s="9" t="s">
        <v>1</v>
      </c>
      <c r="F64" s="8" t="s">
        <v>22</v>
      </c>
      <c r="G64" s="9" t="s">
        <v>23</v>
      </c>
      <c r="H64" s="9" t="s">
        <v>60</v>
      </c>
      <c r="I64" s="9" t="s">
        <v>89</v>
      </c>
      <c r="J64" s="9" t="s">
        <v>51</v>
      </c>
      <c r="K64" s="9" t="s">
        <v>67</v>
      </c>
      <c r="L64" s="9" t="s">
        <v>90</v>
      </c>
      <c r="M64" s="8" t="s">
        <v>141</v>
      </c>
      <c r="N64" s="8" t="s">
        <v>151</v>
      </c>
      <c r="O64" s="8" t="s">
        <v>5</v>
      </c>
      <c r="P64" s="8" t="s">
        <v>31</v>
      </c>
      <c r="Q64" s="8" t="s">
        <v>48</v>
      </c>
      <c r="R64" s="10" t="s">
        <v>24</v>
      </c>
      <c r="S64" s="10" t="s">
        <v>58</v>
      </c>
      <c r="T64" s="10" t="s">
        <v>152</v>
      </c>
      <c r="U64" s="10" t="s">
        <v>68</v>
      </c>
      <c r="V64" s="10" t="s">
        <v>46</v>
      </c>
    </row>
    <row r="65" spans="1:23" x14ac:dyDescent="0.25">
      <c r="A65" s="11" t="s">
        <v>12</v>
      </c>
      <c r="B65" s="11">
        <v>1</v>
      </c>
      <c r="C65" s="25">
        <v>10</v>
      </c>
      <c r="D65" s="25">
        <v>5</v>
      </c>
      <c r="E65" s="25">
        <v>20</v>
      </c>
      <c r="F65" s="25">
        <v>10</v>
      </c>
      <c r="G65" s="25">
        <v>10</v>
      </c>
      <c r="H65" s="25">
        <v>20</v>
      </c>
      <c r="I65" s="25">
        <v>4</v>
      </c>
      <c r="J65" s="26">
        <v>10</v>
      </c>
      <c r="K65" s="26">
        <v>1</v>
      </c>
      <c r="L65" s="26">
        <v>3</v>
      </c>
      <c r="M65" s="27">
        <v>5</v>
      </c>
      <c r="N65" s="27">
        <v>8</v>
      </c>
      <c r="O65" s="27">
        <v>6</v>
      </c>
      <c r="P65" s="27">
        <v>8</v>
      </c>
      <c r="Q65" s="27">
        <v>4</v>
      </c>
      <c r="R65" s="27">
        <v>6</v>
      </c>
      <c r="S65" s="27">
        <v>3</v>
      </c>
      <c r="T65" s="27">
        <v>5</v>
      </c>
      <c r="U65" s="27">
        <v>5</v>
      </c>
      <c r="V65" s="27">
        <v>5</v>
      </c>
    </row>
    <row r="66" spans="1:23" x14ac:dyDescent="0.25">
      <c r="A66" s="12" t="s">
        <v>13</v>
      </c>
      <c r="B66" s="12">
        <v>1</v>
      </c>
      <c r="C66" s="25">
        <v>20</v>
      </c>
      <c r="D66" s="25">
        <v>10</v>
      </c>
      <c r="E66" s="25">
        <v>40</v>
      </c>
      <c r="F66" s="25">
        <v>35</v>
      </c>
      <c r="G66" s="25">
        <v>10</v>
      </c>
      <c r="H66" s="25">
        <v>30</v>
      </c>
      <c r="I66" s="25">
        <v>6</v>
      </c>
      <c r="J66" s="26">
        <v>15</v>
      </c>
      <c r="K66" s="26">
        <v>1</v>
      </c>
      <c r="L66" s="26">
        <v>5</v>
      </c>
      <c r="M66" s="27">
        <v>8</v>
      </c>
      <c r="N66" s="27">
        <v>12</v>
      </c>
      <c r="O66" s="27">
        <v>30</v>
      </c>
      <c r="P66" s="27">
        <v>30</v>
      </c>
      <c r="Q66" s="27">
        <v>20</v>
      </c>
      <c r="R66" s="27">
        <v>30</v>
      </c>
      <c r="S66" s="27">
        <v>5</v>
      </c>
      <c r="T66" s="27">
        <v>9</v>
      </c>
      <c r="U66" s="27">
        <v>10</v>
      </c>
      <c r="V66" s="27">
        <v>10</v>
      </c>
    </row>
    <row r="67" spans="1:23" x14ac:dyDescent="0.25">
      <c r="A67" s="12" t="s">
        <v>14</v>
      </c>
      <c r="B67" s="12">
        <v>1</v>
      </c>
      <c r="C67" s="25">
        <v>30</v>
      </c>
      <c r="D67" s="25">
        <v>20</v>
      </c>
      <c r="E67" s="25">
        <v>40</v>
      </c>
      <c r="F67" s="25">
        <v>40</v>
      </c>
      <c r="G67" s="25">
        <v>15</v>
      </c>
      <c r="H67" s="25">
        <v>35</v>
      </c>
      <c r="I67" s="25">
        <v>10</v>
      </c>
      <c r="J67" s="26">
        <v>20</v>
      </c>
      <c r="K67" s="26">
        <v>1</v>
      </c>
      <c r="L67" s="26">
        <v>6</v>
      </c>
      <c r="M67" s="27">
        <v>6</v>
      </c>
      <c r="N67" s="27">
        <v>15</v>
      </c>
      <c r="O67" s="27">
        <v>30</v>
      </c>
      <c r="P67" s="27">
        <v>25</v>
      </c>
      <c r="Q67" s="27">
        <v>20</v>
      </c>
      <c r="R67" s="27">
        <v>30</v>
      </c>
      <c r="S67" s="27">
        <v>10</v>
      </c>
      <c r="T67" s="27">
        <v>10</v>
      </c>
      <c r="U67" s="27">
        <v>10</v>
      </c>
      <c r="V67" s="27">
        <v>10</v>
      </c>
    </row>
    <row r="68" spans="1:23" x14ac:dyDescent="0.25">
      <c r="A68" s="12" t="s">
        <v>15</v>
      </c>
      <c r="B68" s="12">
        <v>1</v>
      </c>
      <c r="C68" s="25">
        <v>20</v>
      </c>
      <c r="D68" s="25">
        <v>20</v>
      </c>
      <c r="E68" s="25">
        <v>30</v>
      </c>
      <c r="F68" s="25">
        <v>30</v>
      </c>
      <c r="G68" s="25">
        <v>15</v>
      </c>
      <c r="H68" s="25">
        <v>30</v>
      </c>
      <c r="I68" s="25">
        <v>6</v>
      </c>
      <c r="J68" s="26">
        <v>15</v>
      </c>
      <c r="K68" s="26">
        <v>1</v>
      </c>
      <c r="L68" s="26">
        <v>6</v>
      </c>
      <c r="M68" s="27">
        <v>8</v>
      </c>
      <c r="N68" s="27">
        <v>15</v>
      </c>
      <c r="O68" s="27">
        <v>20</v>
      </c>
      <c r="P68" s="27">
        <v>20</v>
      </c>
      <c r="Q68" s="27">
        <v>20</v>
      </c>
      <c r="R68" s="27">
        <v>20</v>
      </c>
      <c r="S68" s="27">
        <v>12</v>
      </c>
      <c r="T68" s="27">
        <v>11</v>
      </c>
      <c r="U68" s="27">
        <v>10</v>
      </c>
      <c r="V68" s="27">
        <v>15</v>
      </c>
    </row>
    <row r="69" spans="1:23" x14ac:dyDescent="0.25">
      <c r="A69" s="12" t="s">
        <v>16</v>
      </c>
      <c r="B69" s="12">
        <v>1</v>
      </c>
      <c r="C69" s="25">
        <v>20</v>
      </c>
      <c r="D69" s="25">
        <v>10</v>
      </c>
      <c r="E69" s="25">
        <v>40</v>
      </c>
      <c r="F69" s="25">
        <v>35</v>
      </c>
      <c r="G69" s="25">
        <v>10</v>
      </c>
      <c r="H69" s="25">
        <v>30</v>
      </c>
      <c r="I69" s="25">
        <v>5</v>
      </c>
      <c r="J69" s="26">
        <v>15</v>
      </c>
      <c r="K69" s="26">
        <v>1</v>
      </c>
      <c r="L69" s="26">
        <v>6</v>
      </c>
      <c r="M69" s="27">
        <v>6</v>
      </c>
      <c r="N69" s="27">
        <v>10</v>
      </c>
      <c r="O69" s="27">
        <v>20</v>
      </c>
      <c r="P69" s="27">
        <v>25</v>
      </c>
      <c r="Q69" s="27">
        <v>10</v>
      </c>
      <c r="R69" s="27">
        <v>20</v>
      </c>
      <c r="S69" s="27">
        <v>6</v>
      </c>
      <c r="T69" s="27">
        <v>5</v>
      </c>
      <c r="U69" s="27">
        <v>10</v>
      </c>
      <c r="V69" s="27">
        <v>10</v>
      </c>
    </row>
    <row r="70" spans="1:23" x14ac:dyDescent="0.25">
      <c r="A70" s="12" t="s">
        <v>17</v>
      </c>
      <c r="B70" s="12">
        <v>1</v>
      </c>
      <c r="C70" s="25">
        <v>10</v>
      </c>
      <c r="D70" s="25">
        <v>5</v>
      </c>
      <c r="E70" s="25">
        <v>15</v>
      </c>
      <c r="F70" s="25">
        <v>15</v>
      </c>
      <c r="G70" s="25">
        <v>5</v>
      </c>
      <c r="H70" s="25">
        <v>20</v>
      </c>
      <c r="I70" s="25">
        <v>5</v>
      </c>
      <c r="J70" s="26">
        <v>8</v>
      </c>
      <c r="K70" s="26">
        <v>1</v>
      </c>
      <c r="L70" s="26">
        <v>2</v>
      </c>
      <c r="M70" s="27">
        <v>5</v>
      </c>
      <c r="N70" s="27">
        <v>8</v>
      </c>
      <c r="O70" s="27">
        <v>10</v>
      </c>
      <c r="P70" s="27">
        <v>6</v>
      </c>
      <c r="Q70" s="27">
        <v>5</v>
      </c>
      <c r="R70" s="27">
        <v>10</v>
      </c>
      <c r="S70" s="27">
        <v>3</v>
      </c>
      <c r="T70" s="27">
        <v>3</v>
      </c>
      <c r="U70" s="27">
        <v>3</v>
      </c>
      <c r="V70" s="27">
        <v>3</v>
      </c>
    </row>
    <row r="71" spans="1:23" x14ac:dyDescent="0.25">
      <c r="A71" s="12" t="s">
        <v>18</v>
      </c>
      <c r="B71" s="12">
        <v>1</v>
      </c>
      <c r="C71" s="25">
        <v>20</v>
      </c>
      <c r="D71" s="25">
        <v>13</v>
      </c>
      <c r="E71" s="25">
        <v>30</v>
      </c>
      <c r="F71" s="25">
        <v>45</v>
      </c>
      <c r="G71" s="25">
        <v>20</v>
      </c>
      <c r="H71" s="25">
        <v>40</v>
      </c>
      <c r="I71" s="25">
        <v>10</v>
      </c>
      <c r="J71" s="26">
        <v>15</v>
      </c>
      <c r="K71" s="26">
        <v>1</v>
      </c>
      <c r="L71" s="26">
        <v>6</v>
      </c>
      <c r="M71" s="27">
        <v>8</v>
      </c>
      <c r="N71" s="27">
        <v>15</v>
      </c>
      <c r="O71" s="27">
        <v>30</v>
      </c>
      <c r="P71" s="27">
        <v>20</v>
      </c>
      <c r="Q71" s="27">
        <v>20</v>
      </c>
      <c r="R71" s="27">
        <v>30</v>
      </c>
      <c r="S71" s="27">
        <v>12</v>
      </c>
      <c r="T71" s="27">
        <v>10</v>
      </c>
      <c r="U71" s="27">
        <v>10</v>
      </c>
      <c r="V71" s="27">
        <v>10</v>
      </c>
    </row>
    <row r="72" spans="1:23" x14ac:dyDescent="0.25">
      <c r="A72" s="12" t="s">
        <v>19</v>
      </c>
      <c r="B72" s="12">
        <v>1</v>
      </c>
      <c r="C72" s="25">
        <v>10</v>
      </c>
      <c r="D72" s="25">
        <v>7</v>
      </c>
      <c r="E72" s="25">
        <v>20</v>
      </c>
      <c r="F72" s="25">
        <v>25</v>
      </c>
      <c r="G72" s="25">
        <v>10</v>
      </c>
      <c r="H72" s="25">
        <v>30</v>
      </c>
      <c r="I72" s="25">
        <v>10</v>
      </c>
      <c r="J72" s="26">
        <v>10</v>
      </c>
      <c r="K72" s="26">
        <v>1</v>
      </c>
      <c r="L72" s="26">
        <v>5</v>
      </c>
      <c r="M72" s="27">
        <v>8</v>
      </c>
      <c r="N72" s="27">
        <v>15</v>
      </c>
      <c r="O72" s="27">
        <v>20</v>
      </c>
      <c r="P72" s="27">
        <v>15</v>
      </c>
      <c r="Q72" s="27">
        <v>10</v>
      </c>
      <c r="R72" s="27">
        <v>15</v>
      </c>
      <c r="S72" s="27">
        <v>6</v>
      </c>
      <c r="T72" s="27">
        <v>5</v>
      </c>
      <c r="U72" s="27">
        <v>5</v>
      </c>
      <c r="V72" s="27">
        <v>5</v>
      </c>
    </row>
    <row r="73" spans="1:23" x14ac:dyDescent="0.25">
      <c r="A73" s="12" t="s">
        <v>20</v>
      </c>
      <c r="B73" s="12">
        <v>1</v>
      </c>
      <c r="C73" s="25">
        <v>15</v>
      </c>
      <c r="D73" s="25">
        <v>20</v>
      </c>
      <c r="E73" s="25">
        <v>30</v>
      </c>
      <c r="F73" s="25">
        <v>40</v>
      </c>
      <c r="G73" s="25">
        <v>10</v>
      </c>
      <c r="H73" s="25">
        <v>40</v>
      </c>
      <c r="I73" s="25">
        <v>10</v>
      </c>
      <c r="J73" s="26">
        <v>20</v>
      </c>
      <c r="K73" s="26">
        <v>1</v>
      </c>
      <c r="L73" s="26">
        <v>5</v>
      </c>
      <c r="M73" s="27">
        <v>8</v>
      </c>
      <c r="N73" s="27">
        <v>20</v>
      </c>
      <c r="O73" s="27">
        <v>30</v>
      </c>
      <c r="P73" s="27">
        <v>15</v>
      </c>
      <c r="Q73" s="27">
        <v>10</v>
      </c>
      <c r="R73" s="27">
        <v>30</v>
      </c>
      <c r="S73" s="27">
        <v>12</v>
      </c>
      <c r="T73" s="27">
        <v>8</v>
      </c>
      <c r="U73" s="27">
        <v>10</v>
      </c>
      <c r="V73" s="27">
        <v>10</v>
      </c>
    </row>
    <row r="74" spans="1:23" x14ac:dyDescent="0.25">
      <c r="A74" s="28" t="s">
        <v>26</v>
      </c>
      <c r="B74" s="28">
        <f t="shared" ref="B74:V74" si="65">SUM(B65:B73)</f>
        <v>9</v>
      </c>
      <c r="C74" s="24">
        <f t="shared" si="65"/>
        <v>155</v>
      </c>
      <c r="D74" s="24">
        <f t="shared" si="65"/>
        <v>110</v>
      </c>
      <c r="E74" s="24">
        <f t="shared" si="65"/>
        <v>265</v>
      </c>
      <c r="F74" s="24">
        <f t="shared" si="65"/>
        <v>275</v>
      </c>
      <c r="G74" s="24">
        <f t="shared" si="65"/>
        <v>105</v>
      </c>
      <c r="H74" s="24">
        <f t="shared" si="65"/>
        <v>275</v>
      </c>
      <c r="I74" s="24">
        <f t="shared" si="65"/>
        <v>66</v>
      </c>
      <c r="J74" s="24">
        <f t="shared" si="65"/>
        <v>128</v>
      </c>
      <c r="K74" s="24">
        <f t="shared" si="65"/>
        <v>9</v>
      </c>
      <c r="L74" s="24">
        <f t="shared" si="65"/>
        <v>44</v>
      </c>
      <c r="M74" s="24">
        <f t="shared" si="65"/>
        <v>62</v>
      </c>
      <c r="N74" s="24">
        <f t="shared" si="65"/>
        <v>118</v>
      </c>
      <c r="O74" s="24">
        <f t="shared" si="65"/>
        <v>196</v>
      </c>
      <c r="P74" s="24">
        <f t="shared" si="65"/>
        <v>164</v>
      </c>
      <c r="Q74" s="24">
        <f t="shared" si="65"/>
        <v>119</v>
      </c>
      <c r="R74" s="24">
        <f t="shared" si="65"/>
        <v>191</v>
      </c>
      <c r="S74" s="24">
        <f t="shared" si="65"/>
        <v>69</v>
      </c>
      <c r="T74" s="24">
        <f t="shared" si="65"/>
        <v>66</v>
      </c>
      <c r="U74" s="24">
        <f t="shared" si="65"/>
        <v>73</v>
      </c>
      <c r="V74" s="24">
        <f t="shared" si="65"/>
        <v>78</v>
      </c>
      <c r="W74" s="86">
        <f>SUM(B74:V74)</f>
        <v>2577</v>
      </c>
    </row>
    <row r="75" spans="1:23" x14ac:dyDescent="0.25">
      <c r="A75" s="13" t="s">
        <v>27</v>
      </c>
      <c r="B75" s="13">
        <f>B74*B63</f>
        <v>9</v>
      </c>
      <c r="C75" s="13">
        <f t="shared" ref="C75" si="66">C74*C63</f>
        <v>310</v>
      </c>
      <c r="D75" s="13">
        <f t="shared" ref="D75" si="67">D74*D63</f>
        <v>220</v>
      </c>
      <c r="E75" s="13">
        <f t="shared" ref="E75" si="68">E74*E63</f>
        <v>530</v>
      </c>
      <c r="F75" s="13">
        <f t="shared" ref="F75" si="69">F74*F63</f>
        <v>550</v>
      </c>
      <c r="G75" s="13">
        <f t="shared" ref="G75" si="70">G74*G63</f>
        <v>105</v>
      </c>
      <c r="H75" s="13">
        <f t="shared" ref="H75" si="71">H74*H63</f>
        <v>275</v>
      </c>
      <c r="I75" s="13">
        <f t="shared" ref="I75" si="72">I74*I63</f>
        <v>66</v>
      </c>
      <c r="J75" s="13">
        <f t="shared" ref="J75" si="73">J74*J63</f>
        <v>128</v>
      </c>
      <c r="K75" s="13">
        <f t="shared" ref="K75" si="74">K74*K63</f>
        <v>18</v>
      </c>
      <c r="L75" s="13">
        <f t="shared" ref="L75" si="75">L74*L63</f>
        <v>44</v>
      </c>
      <c r="M75" s="13">
        <f t="shared" ref="M75" si="76">M74*M63</f>
        <v>62</v>
      </c>
      <c r="N75" s="13">
        <f t="shared" ref="N75" si="77">N74*N63</f>
        <v>118</v>
      </c>
      <c r="O75" s="13">
        <f t="shared" ref="O75" si="78">O74*O63</f>
        <v>196</v>
      </c>
      <c r="P75" s="13">
        <f t="shared" ref="P75" si="79">P74*P63</f>
        <v>164</v>
      </c>
      <c r="Q75" s="13">
        <f t="shared" ref="Q75" si="80">Q74*Q63</f>
        <v>119</v>
      </c>
      <c r="R75" s="13">
        <f t="shared" ref="R75" si="81">R74*R63</f>
        <v>191</v>
      </c>
      <c r="S75" s="13">
        <f t="shared" ref="S75" si="82">S74*S63</f>
        <v>69</v>
      </c>
      <c r="T75" s="13">
        <f t="shared" ref="T75" si="83">T74*T63</f>
        <v>132</v>
      </c>
      <c r="U75" s="13">
        <f t="shared" ref="U75" si="84">U74*U63</f>
        <v>73</v>
      </c>
      <c r="V75" s="13">
        <f t="shared" ref="V75" si="85">V74*V63</f>
        <v>156</v>
      </c>
      <c r="W75" s="13">
        <f>SUM(B75:V75)</f>
        <v>3535</v>
      </c>
    </row>
    <row r="77" spans="1:23" x14ac:dyDescent="0.25">
      <c r="A77" s="3" t="s">
        <v>70</v>
      </c>
      <c r="B77" s="4">
        <v>6</v>
      </c>
      <c r="C77" s="4">
        <v>13</v>
      </c>
      <c r="D77" s="4">
        <v>13</v>
      </c>
      <c r="E77" s="4">
        <v>6</v>
      </c>
      <c r="F77" s="4">
        <v>6</v>
      </c>
      <c r="G77" s="4">
        <v>21</v>
      </c>
      <c r="H77" s="4"/>
      <c r="I77" s="4">
        <v>6</v>
      </c>
      <c r="J77" s="5">
        <v>13</v>
      </c>
      <c r="K77" s="5">
        <v>6</v>
      </c>
      <c r="L77" s="5">
        <v>6</v>
      </c>
      <c r="M77" s="4">
        <v>21</v>
      </c>
      <c r="N77" s="4">
        <v>13</v>
      </c>
      <c r="O77" s="6">
        <v>15</v>
      </c>
      <c r="P77" s="6" t="s">
        <v>123</v>
      </c>
      <c r="Q77" s="6">
        <v>13</v>
      </c>
      <c r="R77" s="6">
        <v>1</v>
      </c>
      <c r="S77" s="6">
        <v>6</v>
      </c>
      <c r="T77" s="6" t="s">
        <v>122</v>
      </c>
      <c r="U77" s="6" t="s">
        <v>122</v>
      </c>
      <c r="V77" s="4">
        <v>13</v>
      </c>
    </row>
    <row r="78" spans="1:23" ht="24.75" x14ac:dyDescent="0.25">
      <c r="A78" s="139" t="s">
        <v>154</v>
      </c>
      <c r="B78" s="138">
        <v>1</v>
      </c>
      <c r="C78" s="138">
        <v>1</v>
      </c>
      <c r="D78" s="138">
        <v>1</v>
      </c>
      <c r="E78" s="138">
        <v>1</v>
      </c>
      <c r="F78" s="138">
        <v>1</v>
      </c>
      <c r="G78" s="138">
        <v>1</v>
      </c>
      <c r="H78" s="138">
        <v>0</v>
      </c>
      <c r="I78" s="138">
        <v>1</v>
      </c>
      <c r="J78" s="140">
        <v>1</v>
      </c>
      <c r="K78" s="140">
        <v>1</v>
      </c>
      <c r="L78" s="140">
        <v>1</v>
      </c>
      <c r="M78" s="138">
        <v>1</v>
      </c>
      <c r="N78" s="138">
        <v>1</v>
      </c>
      <c r="O78" s="141">
        <v>1</v>
      </c>
      <c r="P78" s="141">
        <v>2</v>
      </c>
      <c r="Q78" s="141">
        <v>1</v>
      </c>
      <c r="R78" s="141">
        <v>1</v>
      </c>
      <c r="S78" s="141">
        <v>1</v>
      </c>
      <c r="T78" s="141">
        <v>2</v>
      </c>
      <c r="U78" s="141">
        <v>2</v>
      </c>
      <c r="V78" s="138">
        <v>1</v>
      </c>
    </row>
    <row r="79" spans="1:23" x14ac:dyDescent="0.25">
      <c r="A79" s="7" t="s">
        <v>28</v>
      </c>
      <c r="B79" s="9" t="s">
        <v>87</v>
      </c>
      <c r="C79" s="9" t="s">
        <v>0</v>
      </c>
      <c r="D79" s="9" t="s">
        <v>88</v>
      </c>
      <c r="E79" s="9" t="s">
        <v>1</v>
      </c>
      <c r="F79" s="8" t="s">
        <v>22</v>
      </c>
      <c r="G79" s="9" t="s">
        <v>23</v>
      </c>
      <c r="H79" s="9" t="s">
        <v>60</v>
      </c>
      <c r="I79" s="9" t="s">
        <v>89</v>
      </c>
      <c r="J79" s="9" t="s">
        <v>51</v>
      </c>
      <c r="K79" s="9" t="s">
        <v>67</v>
      </c>
      <c r="L79" s="9" t="s">
        <v>90</v>
      </c>
      <c r="M79" s="8" t="s">
        <v>141</v>
      </c>
      <c r="N79" s="8" t="s">
        <v>151</v>
      </c>
      <c r="O79" s="8" t="s">
        <v>5</v>
      </c>
      <c r="P79" s="8" t="s">
        <v>31</v>
      </c>
      <c r="Q79" s="8" t="s">
        <v>48</v>
      </c>
      <c r="R79" s="10" t="s">
        <v>24</v>
      </c>
      <c r="S79" s="10" t="s">
        <v>58</v>
      </c>
      <c r="T79" s="10" t="s">
        <v>152</v>
      </c>
      <c r="U79" s="10" t="s">
        <v>68</v>
      </c>
      <c r="V79" s="10" t="s">
        <v>46</v>
      </c>
    </row>
    <row r="80" spans="1:23" x14ac:dyDescent="0.25">
      <c r="A80" s="11" t="s">
        <v>12</v>
      </c>
      <c r="B80" s="11">
        <v>1</v>
      </c>
      <c r="C80" s="25">
        <v>10</v>
      </c>
      <c r="D80" s="25">
        <v>5</v>
      </c>
      <c r="E80" s="25">
        <v>20</v>
      </c>
      <c r="F80" s="25">
        <v>10</v>
      </c>
      <c r="G80" s="25">
        <v>10</v>
      </c>
      <c r="H80" s="25">
        <v>20</v>
      </c>
      <c r="I80" s="25">
        <v>4</v>
      </c>
      <c r="J80" s="26">
        <v>10</v>
      </c>
      <c r="K80" s="26">
        <v>1</v>
      </c>
      <c r="L80" s="26">
        <v>3</v>
      </c>
      <c r="M80" s="27">
        <v>5</v>
      </c>
      <c r="N80" s="27">
        <v>8</v>
      </c>
      <c r="O80" s="27">
        <v>6</v>
      </c>
      <c r="P80" s="27">
        <v>8</v>
      </c>
      <c r="Q80" s="27">
        <v>4</v>
      </c>
      <c r="R80" s="27">
        <v>6</v>
      </c>
      <c r="S80" s="27">
        <v>3</v>
      </c>
      <c r="T80" s="27">
        <v>5</v>
      </c>
      <c r="U80" s="27">
        <v>5</v>
      </c>
      <c r="V80" s="27">
        <v>5</v>
      </c>
    </row>
    <row r="81" spans="1:23" x14ac:dyDescent="0.25">
      <c r="A81" s="12" t="s">
        <v>13</v>
      </c>
      <c r="B81" s="12">
        <v>1</v>
      </c>
      <c r="C81" s="25">
        <v>20</v>
      </c>
      <c r="D81" s="25">
        <v>10</v>
      </c>
      <c r="E81" s="25">
        <v>40</v>
      </c>
      <c r="F81" s="25">
        <v>35</v>
      </c>
      <c r="G81" s="25">
        <v>10</v>
      </c>
      <c r="H81" s="25">
        <v>30</v>
      </c>
      <c r="I81" s="25">
        <v>6</v>
      </c>
      <c r="J81" s="26">
        <v>15</v>
      </c>
      <c r="K81" s="26">
        <v>1</v>
      </c>
      <c r="L81" s="26">
        <v>5</v>
      </c>
      <c r="M81" s="27">
        <v>8</v>
      </c>
      <c r="N81" s="27">
        <v>12</v>
      </c>
      <c r="O81" s="27">
        <v>30</v>
      </c>
      <c r="P81" s="27">
        <v>30</v>
      </c>
      <c r="Q81" s="27">
        <v>20</v>
      </c>
      <c r="R81" s="27">
        <v>30</v>
      </c>
      <c r="S81" s="27">
        <v>5</v>
      </c>
      <c r="T81" s="27">
        <v>9</v>
      </c>
      <c r="U81" s="27">
        <v>10</v>
      </c>
      <c r="V81" s="27">
        <v>10</v>
      </c>
    </row>
    <row r="82" spans="1:23" x14ac:dyDescent="0.25">
      <c r="A82" s="12" t="s">
        <v>14</v>
      </c>
      <c r="B82" s="12">
        <v>1</v>
      </c>
      <c r="C82" s="25">
        <v>30</v>
      </c>
      <c r="D82" s="25">
        <v>20</v>
      </c>
      <c r="E82" s="25">
        <v>40</v>
      </c>
      <c r="F82" s="25">
        <v>40</v>
      </c>
      <c r="G82" s="25">
        <v>15</v>
      </c>
      <c r="H82" s="25">
        <v>35</v>
      </c>
      <c r="I82" s="25">
        <v>10</v>
      </c>
      <c r="J82" s="26">
        <v>20</v>
      </c>
      <c r="K82" s="26">
        <v>1</v>
      </c>
      <c r="L82" s="26">
        <v>6</v>
      </c>
      <c r="M82" s="27">
        <v>6</v>
      </c>
      <c r="N82" s="27">
        <v>15</v>
      </c>
      <c r="O82" s="27">
        <v>30</v>
      </c>
      <c r="P82" s="27">
        <v>25</v>
      </c>
      <c r="Q82" s="27">
        <v>20</v>
      </c>
      <c r="R82" s="27">
        <v>30</v>
      </c>
      <c r="S82" s="27">
        <v>10</v>
      </c>
      <c r="T82" s="27">
        <v>10</v>
      </c>
      <c r="U82" s="27">
        <v>10</v>
      </c>
      <c r="V82" s="27">
        <v>10</v>
      </c>
    </row>
    <row r="83" spans="1:23" x14ac:dyDescent="0.25">
      <c r="A83" s="12" t="s">
        <v>15</v>
      </c>
      <c r="B83" s="12">
        <v>1</v>
      </c>
      <c r="C83" s="25">
        <v>20</v>
      </c>
      <c r="D83" s="25">
        <v>20</v>
      </c>
      <c r="E83" s="25">
        <v>30</v>
      </c>
      <c r="F83" s="25">
        <v>30</v>
      </c>
      <c r="G83" s="25">
        <v>15</v>
      </c>
      <c r="H83" s="25">
        <v>30</v>
      </c>
      <c r="I83" s="25">
        <v>6</v>
      </c>
      <c r="J83" s="26">
        <v>15</v>
      </c>
      <c r="K83" s="26">
        <v>1</v>
      </c>
      <c r="L83" s="26">
        <v>6</v>
      </c>
      <c r="M83" s="27">
        <v>8</v>
      </c>
      <c r="N83" s="27">
        <v>15</v>
      </c>
      <c r="O83" s="27">
        <v>20</v>
      </c>
      <c r="P83" s="27">
        <v>20</v>
      </c>
      <c r="Q83" s="27">
        <v>20</v>
      </c>
      <c r="R83" s="27">
        <v>20</v>
      </c>
      <c r="S83" s="27">
        <v>12</v>
      </c>
      <c r="T83" s="27">
        <v>11</v>
      </c>
      <c r="U83" s="27">
        <v>10</v>
      </c>
      <c r="V83" s="27">
        <v>15</v>
      </c>
    </row>
    <row r="84" spans="1:23" x14ac:dyDescent="0.25">
      <c r="A84" s="12" t="s">
        <v>16</v>
      </c>
      <c r="B84" s="12">
        <v>1</v>
      </c>
      <c r="C84" s="25">
        <v>20</v>
      </c>
      <c r="D84" s="25">
        <v>10</v>
      </c>
      <c r="E84" s="25">
        <v>40</v>
      </c>
      <c r="F84" s="25">
        <v>35</v>
      </c>
      <c r="G84" s="25">
        <v>10</v>
      </c>
      <c r="H84" s="25">
        <v>30</v>
      </c>
      <c r="I84" s="25">
        <v>5</v>
      </c>
      <c r="J84" s="26">
        <v>15</v>
      </c>
      <c r="K84" s="26">
        <v>1</v>
      </c>
      <c r="L84" s="26">
        <v>6</v>
      </c>
      <c r="M84" s="27">
        <v>6</v>
      </c>
      <c r="N84" s="27">
        <v>10</v>
      </c>
      <c r="O84" s="27">
        <v>20</v>
      </c>
      <c r="P84" s="27">
        <v>25</v>
      </c>
      <c r="Q84" s="27">
        <v>10</v>
      </c>
      <c r="R84" s="27">
        <v>20</v>
      </c>
      <c r="S84" s="27">
        <v>6</v>
      </c>
      <c r="T84" s="27">
        <v>5</v>
      </c>
      <c r="U84" s="27">
        <v>10</v>
      </c>
      <c r="V84" s="27">
        <v>10</v>
      </c>
    </row>
    <row r="85" spans="1:23" x14ac:dyDescent="0.25">
      <c r="A85" s="12" t="s">
        <v>17</v>
      </c>
      <c r="B85" s="12">
        <v>1</v>
      </c>
      <c r="C85" s="25">
        <v>10</v>
      </c>
      <c r="D85" s="25">
        <v>5</v>
      </c>
      <c r="E85" s="25">
        <v>15</v>
      </c>
      <c r="F85" s="25">
        <v>15</v>
      </c>
      <c r="G85" s="25">
        <v>5</v>
      </c>
      <c r="H85" s="25">
        <v>20</v>
      </c>
      <c r="I85" s="25">
        <v>5</v>
      </c>
      <c r="J85" s="26">
        <v>8</v>
      </c>
      <c r="K85" s="26">
        <v>1</v>
      </c>
      <c r="L85" s="26">
        <v>2</v>
      </c>
      <c r="M85" s="27">
        <v>5</v>
      </c>
      <c r="N85" s="27">
        <v>8</v>
      </c>
      <c r="O85" s="27">
        <v>10</v>
      </c>
      <c r="P85" s="27">
        <v>6</v>
      </c>
      <c r="Q85" s="27">
        <v>5</v>
      </c>
      <c r="R85" s="27">
        <v>10</v>
      </c>
      <c r="S85" s="27">
        <v>3</v>
      </c>
      <c r="T85" s="27">
        <v>3</v>
      </c>
      <c r="U85" s="27">
        <v>3</v>
      </c>
      <c r="V85" s="27">
        <v>3</v>
      </c>
    </row>
    <row r="86" spans="1:23" x14ac:dyDescent="0.25">
      <c r="A86" s="12" t="s">
        <v>18</v>
      </c>
      <c r="B86" s="12">
        <v>1</v>
      </c>
      <c r="C86" s="25">
        <v>20</v>
      </c>
      <c r="D86" s="25">
        <v>13</v>
      </c>
      <c r="E86" s="25">
        <v>30</v>
      </c>
      <c r="F86" s="25">
        <v>45</v>
      </c>
      <c r="G86" s="25">
        <v>20</v>
      </c>
      <c r="H86" s="25">
        <v>40</v>
      </c>
      <c r="I86" s="25">
        <v>10</v>
      </c>
      <c r="J86" s="26">
        <v>15</v>
      </c>
      <c r="K86" s="26">
        <v>1</v>
      </c>
      <c r="L86" s="26">
        <v>6</v>
      </c>
      <c r="M86" s="27">
        <v>8</v>
      </c>
      <c r="N86" s="27">
        <v>15</v>
      </c>
      <c r="O86" s="27">
        <v>30</v>
      </c>
      <c r="P86" s="27">
        <v>20</v>
      </c>
      <c r="Q86" s="27">
        <v>20</v>
      </c>
      <c r="R86" s="27">
        <v>30</v>
      </c>
      <c r="S86" s="27">
        <v>12</v>
      </c>
      <c r="T86" s="27">
        <v>10</v>
      </c>
      <c r="U86" s="27">
        <v>10</v>
      </c>
      <c r="V86" s="27">
        <v>10</v>
      </c>
    </row>
    <row r="87" spans="1:23" x14ac:dyDescent="0.25">
      <c r="A87" s="12" t="s">
        <v>19</v>
      </c>
      <c r="B87" s="12">
        <v>1</v>
      </c>
      <c r="C87" s="25">
        <v>10</v>
      </c>
      <c r="D87" s="25">
        <v>7</v>
      </c>
      <c r="E87" s="25">
        <v>20</v>
      </c>
      <c r="F87" s="25">
        <v>25</v>
      </c>
      <c r="G87" s="25">
        <v>10</v>
      </c>
      <c r="H87" s="25">
        <v>30</v>
      </c>
      <c r="I87" s="25">
        <v>10</v>
      </c>
      <c r="J87" s="26">
        <v>10</v>
      </c>
      <c r="K87" s="26">
        <v>1</v>
      </c>
      <c r="L87" s="26">
        <v>5</v>
      </c>
      <c r="M87" s="27">
        <v>8</v>
      </c>
      <c r="N87" s="27">
        <v>15</v>
      </c>
      <c r="O87" s="27">
        <v>20</v>
      </c>
      <c r="P87" s="27">
        <v>15</v>
      </c>
      <c r="Q87" s="27">
        <v>10</v>
      </c>
      <c r="R87" s="27">
        <v>15</v>
      </c>
      <c r="S87" s="27">
        <v>6</v>
      </c>
      <c r="T87" s="27">
        <v>5</v>
      </c>
      <c r="U87" s="27">
        <v>5</v>
      </c>
      <c r="V87" s="27">
        <v>5</v>
      </c>
    </row>
    <row r="88" spans="1:23" x14ac:dyDescent="0.25">
      <c r="A88" s="12" t="s">
        <v>20</v>
      </c>
      <c r="B88" s="12">
        <v>1</v>
      </c>
      <c r="C88" s="25">
        <v>15</v>
      </c>
      <c r="D88" s="25">
        <v>20</v>
      </c>
      <c r="E88" s="25">
        <v>30</v>
      </c>
      <c r="F88" s="25">
        <v>40</v>
      </c>
      <c r="G88" s="25">
        <v>10</v>
      </c>
      <c r="H88" s="25">
        <v>40</v>
      </c>
      <c r="I88" s="25">
        <v>10</v>
      </c>
      <c r="J88" s="26">
        <v>20</v>
      </c>
      <c r="K88" s="26">
        <v>1</v>
      </c>
      <c r="L88" s="26">
        <v>5</v>
      </c>
      <c r="M88" s="27">
        <v>8</v>
      </c>
      <c r="N88" s="27">
        <v>20</v>
      </c>
      <c r="O88" s="27">
        <v>30</v>
      </c>
      <c r="P88" s="27">
        <v>15</v>
      </c>
      <c r="Q88" s="27">
        <v>10</v>
      </c>
      <c r="R88" s="27">
        <v>30</v>
      </c>
      <c r="S88" s="27">
        <v>12</v>
      </c>
      <c r="T88" s="27">
        <v>8</v>
      </c>
      <c r="U88" s="27">
        <v>10</v>
      </c>
      <c r="V88" s="27">
        <v>10</v>
      </c>
    </row>
    <row r="89" spans="1:23" x14ac:dyDescent="0.25">
      <c r="A89" s="28" t="s">
        <v>26</v>
      </c>
      <c r="B89" s="28">
        <f t="shared" ref="B89:V89" si="86">SUM(B80:B88)</f>
        <v>9</v>
      </c>
      <c r="C89" s="24">
        <f t="shared" si="86"/>
        <v>155</v>
      </c>
      <c r="D89" s="24">
        <f t="shared" si="86"/>
        <v>110</v>
      </c>
      <c r="E89" s="24">
        <f t="shared" si="86"/>
        <v>265</v>
      </c>
      <c r="F89" s="24">
        <f t="shared" si="86"/>
        <v>275</v>
      </c>
      <c r="G89" s="24">
        <f t="shared" si="86"/>
        <v>105</v>
      </c>
      <c r="H89" s="24">
        <f t="shared" si="86"/>
        <v>275</v>
      </c>
      <c r="I89" s="24">
        <f t="shared" si="86"/>
        <v>66</v>
      </c>
      <c r="J89" s="24">
        <f t="shared" si="86"/>
        <v>128</v>
      </c>
      <c r="K89" s="24">
        <f t="shared" si="86"/>
        <v>9</v>
      </c>
      <c r="L89" s="24">
        <f t="shared" si="86"/>
        <v>44</v>
      </c>
      <c r="M89" s="24">
        <f t="shared" si="86"/>
        <v>62</v>
      </c>
      <c r="N89" s="24">
        <f t="shared" si="86"/>
        <v>118</v>
      </c>
      <c r="O89" s="24">
        <f t="shared" si="86"/>
        <v>196</v>
      </c>
      <c r="P89" s="24">
        <f t="shared" si="86"/>
        <v>164</v>
      </c>
      <c r="Q89" s="24">
        <f t="shared" si="86"/>
        <v>119</v>
      </c>
      <c r="R89" s="24">
        <f t="shared" si="86"/>
        <v>191</v>
      </c>
      <c r="S89" s="24">
        <f t="shared" si="86"/>
        <v>69</v>
      </c>
      <c r="T89" s="24">
        <f t="shared" si="86"/>
        <v>66</v>
      </c>
      <c r="U89" s="24">
        <f t="shared" si="86"/>
        <v>73</v>
      </c>
      <c r="V89" s="24">
        <f t="shared" si="86"/>
        <v>78</v>
      </c>
      <c r="W89" s="86">
        <f>SUM(B89:V89)</f>
        <v>2577</v>
      </c>
    </row>
    <row r="90" spans="1:23" x14ac:dyDescent="0.25">
      <c r="A90" s="13" t="s">
        <v>27</v>
      </c>
      <c r="B90" s="13">
        <f>B89*B78</f>
        <v>9</v>
      </c>
      <c r="C90" s="13">
        <f t="shared" ref="C90" si="87">C89*C78</f>
        <v>155</v>
      </c>
      <c r="D90" s="13">
        <f t="shared" ref="D90" si="88">D89*D78</f>
        <v>110</v>
      </c>
      <c r="E90" s="13">
        <f t="shared" ref="E90" si="89">E89*E78</f>
        <v>265</v>
      </c>
      <c r="F90" s="13">
        <f t="shared" ref="F90" si="90">F89*F78</f>
        <v>275</v>
      </c>
      <c r="G90" s="13">
        <f t="shared" ref="G90" si="91">G89*G78</f>
        <v>105</v>
      </c>
      <c r="H90" s="13">
        <f t="shared" ref="H90" si="92">H89*H78</f>
        <v>0</v>
      </c>
      <c r="I90" s="13">
        <f t="shared" ref="I90" si="93">I89*I78</f>
        <v>66</v>
      </c>
      <c r="J90" s="13">
        <f t="shared" ref="J90" si="94">J89*J78</f>
        <v>128</v>
      </c>
      <c r="K90" s="13">
        <f t="shared" ref="K90" si="95">K89*K78</f>
        <v>9</v>
      </c>
      <c r="L90" s="13">
        <f t="shared" ref="L90" si="96">L89*L78</f>
        <v>44</v>
      </c>
      <c r="M90" s="13">
        <f t="shared" ref="M90" si="97">M89*M78</f>
        <v>62</v>
      </c>
      <c r="N90" s="13">
        <f t="shared" ref="N90" si="98">N89*N78</f>
        <v>118</v>
      </c>
      <c r="O90" s="13">
        <f t="shared" ref="O90" si="99">O89*O78</f>
        <v>196</v>
      </c>
      <c r="P90" s="13">
        <f t="shared" ref="P90" si="100">P89*P78</f>
        <v>328</v>
      </c>
      <c r="Q90" s="13">
        <f t="shared" ref="Q90" si="101">Q89*Q78</f>
        <v>119</v>
      </c>
      <c r="R90" s="13">
        <f t="shared" ref="R90" si="102">R89*R78</f>
        <v>191</v>
      </c>
      <c r="S90" s="13">
        <f t="shared" ref="S90" si="103">S89*S78</f>
        <v>69</v>
      </c>
      <c r="T90" s="13">
        <f t="shared" ref="T90" si="104">T89*T78</f>
        <v>132</v>
      </c>
      <c r="U90" s="13">
        <f t="shared" ref="U90" si="105">U89*U78</f>
        <v>146</v>
      </c>
      <c r="V90" s="13">
        <f t="shared" ref="V90" si="106">V89*V78</f>
        <v>78</v>
      </c>
      <c r="W90" s="13">
        <f>SUM(B90:V90)</f>
        <v>2605</v>
      </c>
    </row>
    <row r="92" spans="1:23" x14ac:dyDescent="0.25">
      <c r="A92" s="3" t="s">
        <v>71</v>
      </c>
      <c r="B92" s="4">
        <v>4</v>
      </c>
      <c r="C92" s="4">
        <v>11</v>
      </c>
      <c r="D92" s="4">
        <v>4</v>
      </c>
      <c r="E92" s="4">
        <v>4</v>
      </c>
      <c r="F92" s="4">
        <v>4</v>
      </c>
      <c r="G92" s="4">
        <v>18</v>
      </c>
      <c r="H92" s="4"/>
      <c r="I92" s="4">
        <v>4</v>
      </c>
      <c r="J92" s="5">
        <v>4</v>
      </c>
      <c r="K92" s="5" t="s">
        <v>131</v>
      </c>
      <c r="L92" s="5">
        <v>4</v>
      </c>
      <c r="M92" s="4">
        <v>18</v>
      </c>
      <c r="N92" s="4">
        <v>4</v>
      </c>
      <c r="O92" s="6">
        <v>13</v>
      </c>
      <c r="P92" s="6" t="s">
        <v>119</v>
      </c>
      <c r="Q92" s="6" t="s">
        <v>158</v>
      </c>
      <c r="R92" s="6">
        <v>6</v>
      </c>
      <c r="S92" s="6">
        <v>11</v>
      </c>
      <c r="T92" s="6" t="s">
        <v>131</v>
      </c>
      <c r="U92" s="6" t="s">
        <v>131</v>
      </c>
      <c r="V92" s="4">
        <v>11</v>
      </c>
    </row>
    <row r="93" spans="1:23" ht="24.75" x14ac:dyDescent="0.25">
      <c r="A93" s="139" t="s">
        <v>154</v>
      </c>
      <c r="B93" s="138">
        <v>1</v>
      </c>
      <c r="C93" s="138">
        <v>1</v>
      </c>
      <c r="D93" s="138">
        <v>1</v>
      </c>
      <c r="E93" s="138">
        <v>1</v>
      </c>
      <c r="F93" s="138">
        <v>1</v>
      </c>
      <c r="G93" s="138">
        <v>1</v>
      </c>
      <c r="H93" s="138">
        <v>0</v>
      </c>
      <c r="I93" s="138">
        <v>1</v>
      </c>
      <c r="J93" s="140">
        <v>1</v>
      </c>
      <c r="K93" s="140">
        <v>2</v>
      </c>
      <c r="L93" s="140">
        <v>1</v>
      </c>
      <c r="M93" s="138">
        <v>1</v>
      </c>
      <c r="N93" s="138">
        <v>1</v>
      </c>
      <c r="O93" s="141">
        <v>1</v>
      </c>
      <c r="P93" s="141">
        <v>2</v>
      </c>
      <c r="Q93" s="141">
        <v>2</v>
      </c>
      <c r="R93" s="141">
        <v>1</v>
      </c>
      <c r="S93" s="141">
        <v>1</v>
      </c>
      <c r="T93" s="141">
        <v>2</v>
      </c>
      <c r="U93" s="141">
        <v>2</v>
      </c>
      <c r="V93" s="138">
        <v>1</v>
      </c>
    </row>
    <row r="94" spans="1:23" x14ac:dyDescent="0.25">
      <c r="A94" s="7" t="s">
        <v>28</v>
      </c>
      <c r="B94" s="9" t="s">
        <v>87</v>
      </c>
      <c r="C94" s="9" t="s">
        <v>0</v>
      </c>
      <c r="D94" s="9" t="s">
        <v>88</v>
      </c>
      <c r="E94" s="9" t="s">
        <v>1</v>
      </c>
      <c r="F94" s="8" t="s">
        <v>22</v>
      </c>
      <c r="G94" s="9" t="s">
        <v>23</v>
      </c>
      <c r="H94" s="9" t="s">
        <v>60</v>
      </c>
      <c r="I94" s="9" t="s">
        <v>89</v>
      </c>
      <c r="J94" s="9" t="s">
        <v>51</v>
      </c>
      <c r="K94" s="9" t="s">
        <v>67</v>
      </c>
      <c r="L94" s="9" t="s">
        <v>90</v>
      </c>
      <c r="M94" s="8" t="s">
        <v>141</v>
      </c>
      <c r="N94" s="8" t="s">
        <v>151</v>
      </c>
      <c r="O94" s="8" t="s">
        <v>5</v>
      </c>
      <c r="P94" s="8" t="s">
        <v>31</v>
      </c>
      <c r="Q94" s="8" t="s">
        <v>48</v>
      </c>
      <c r="R94" s="10" t="s">
        <v>24</v>
      </c>
      <c r="S94" s="10" t="s">
        <v>58</v>
      </c>
      <c r="T94" s="10" t="s">
        <v>152</v>
      </c>
      <c r="U94" s="10" t="s">
        <v>68</v>
      </c>
      <c r="V94" s="10" t="s">
        <v>46</v>
      </c>
    </row>
    <row r="95" spans="1:23" x14ac:dyDescent="0.25">
      <c r="A95" s="11" t="s">
        <v>12</v>
      </c>
      <c r="B95" s="11">
        <v>1</v>
      </c>
      <c r="C95" s="25">
        <v>10</v>
      </c>
      <c r="D95" s="25">
        <v>5</v>
      </c>
      <c r="E95" s="25">
        <v>20</v>
      </c>
      <c r="F95" s="25">
        <v>10</v>
      </c>
      <c r="G95" s="25">
        <v>10</v>
      </c>
      <c r="H95" s="25">
        <v>20</v>
      </c>
      <c r="I95" s="25">
        <v>4</v>
      </c>
      <c r="J95" s="26">
        <v>10</v>
      </c>
      <c r="K95" s="26">
        <v>1</v>
      </c>
      <c r="L95" s="26">
        <v>3</v>
      </c>
      <c r="M95" s="27">
        <v>5</v>
      </c>
      <c r="N95" s="27">
        <v>8</v>
      </c>
      <c r="O95" s="27">
        <v>6</v>
      </c>
      <c r="P95" s="27">
        <v>8</v>
      </c>
      <c r="Q95" s="27">
        <v>4</v>
      </c>
      <c r="R95" s="27">
        <v>6</v>
      </c>
      <c r="S95" s="27">
        <v>3</v>
      </c>
      <c r="T95" s="27">
        <v>5</v>
      </c>
      <c r="U95" s="27">
        <v>5</v>
      </c>
      <c r="V95" s="27">
        <v>5</v>
      </c>
    </row>
    <row r="96" spans="1:23" x14ac:dyDescent="0.25">
      <c r="A96" s="12" t="s">
        <v>13</v>
      </c>
      <c r="B96" s="12">
        <v>1</v>
      </c>
      <c r="C96" s="25">
        <v>20</v>
      </c>
      <c r="D96" s="25">
        <v>10</v>
      </c>
      <c r="E96" s="25">
        <v>40</v>
      </c>
      <c r="F96" s="25">
        <v>35</v>
      </c>
      <c r="G96" s="25">
        <v>10</v>
      </c>
      <c r="H96" s="25">
        <v>30</v>
      </c>
      <c r="I96" s="25">
        <v>6</v>
      </c>
      <c r="J96" s="26">
        <v>15</v>
      </c>
      <c r="K96" s="26">
        <v>1</v>
      </c>
      <c r="L96" s="26">
        <v>5</v>
      </c>
      <c r="M96" s="27">
        <v>8</v>
      </c>
      <c r="N96" s="27">
        <v>12</v>
      </c>
      <c r="O96" s="27">
        <v>30</v>
      </c>
      <c r="P96" s="27">
        <v>30</v>
      </c>
      <c r="Q96" s="27">
        <v>20</v>
      </c>
      <c r="R96" s="27">
        <v>30</v>
      </c>
      <c r="S96" s="27">
        <v>5</v>
      </c>
      <c r="T96" s="27">
        <v>9</v>
      </c>
      <c r="U96" s="27">
        <v>10</v>
      </c>
      <c r="V96" s="27">
        <v>10</v>
      </c>
    </row>
    <row r="97" spans="1:23" x14ac:dyDescent="0.25">
      <c r="A97" s="12" t="s">
        <v>14</v>
      </c>
      <c r="B97" s="12">
        <v>1</v>
      </c>
      <c r="C97" s="25">
        <v>30</v>
      </c>
      <c r="D97" s="25">
        <v>20</v>
      </c>
      <c r="E97" s="25">
        <v>40</v>
      </c>
      <c r="F97" s="25">
        <v>40</v>
      </c>
      <c r="G97" s="25">
        <v>15</v>
      </c>
      <c r="H97" s="25">
        <v>35</v>
      </c>
      <c r="I97" s="25">
        <v>10</v>
      </c>
      <c r="J97" s="26">
        <v>20</v>
      </c>
      <c r="K97" s="26">
        <v>1</v>
      </c>
      <c r="L97" s="26">
        <v>6</v>
      </c>
      <c r="M97" s="27">
        <v>6</v>
      </c>
      <c r="N97" s="27">
        <v>15</v>
      </c>
      <c r="O97" s="27">
        <v>30</v>
      </c>
      <c r="P97" s="27">
        <v>25</v>
      </c>
      <c r="Q97" s="27">
        <v>20</v>
      </c>
      <c r="R97" s="27">
        <v>30</v>
      </c>
      <c r="S97" s="27">
        <v>10</v>
      </c>
      <c r="T97" s="27">
        <v>10</v>
      </c>
      <c r="U97" s="27">
        <v>10</v>
      </c>
      <c r="V97" s="27">
        <v>10</v>
      </c>
    </row>
    <row r="98" spans="1:23" x14ac:dyDescent="0.25">
      <c r="A98" s="12" t="s">
        <v>15</v>
      </c>
      <c r="B98" s="12">
        <v>1</v>
      </c>
      <c r="C98" s="25">
        <v>20</v>
      </c>
      <c r="D98" s="25">
        <v>20</v>
      </c>
      <c r="E98" s="25">
        <v>30</v>
      </c>
      <c r="F98" s="25">
        <v>30</v>
      </c>
      <c r="G98" s="25">
        <v>15</v>
      </c>
      <c r="H98" s="25">
        <v>30</v>
      </c>
      <c r="I98" s="25">
        <v>6</v>
      </c>
      <c r="J98" s="26">
        <v>15</v>
      </c>
      <c r="K98" s="26">
        <v>1</v>
      </c>
      <c r="L98" s="26">
        <v>6</v>
      </c>
      <c r="M98" s="27">
        <v>8</v>
      </c>
      <c r="N98" s="27">
        <v>15</v>
      </c>
      <c r="O98" s="27">
        <v>20</v>
      </c>
      <c r="P98" s="27">
        <v>20</v>
      </c>
      <c r="Q98" s="27">
        <v>20</v>
      </c>
      <c r="R98" s="27">
        <v>20</v>
      </c>
      <c r="S98" s="27">
        <v>12</v>
      </c>
      <c r="T98" s="27">
        <v>11</v>
      </c>
      <c r="U98" s="27">
        <v>10</v>
      </c>
      <c r="V98" s="27">
        <v>15</v>
      </c>
    </row>
    <row r="99" spans="1:23" x14ac:dyDescent="0.25">
      <c r="A99" s="12" t="s">
        <v>16</v>
      </c>
      <c r="B99" s="12">
        <v>1</v>
      </c>
      <c r="C99" s="25">
        <v>20</v>
      </c>
      <c r="D99" s="25">
        <v>10</v>
      </c>
      <c r="E99" s="25">
        <v>40</v>
      </c>
      <c r="F99" s="25">
        <v>35</v>
      </c>
      <c r="G99" s="25">
        <v>10</v>
      </c>
      <c r="H99" s="25">
        <v>30</v>
      </c>
      <c r="I99" s="25">
        <v>5</v>
      </c>
      <c r="J99" s="26">
        <v>15</v>
      </c>
      <c r="K99" s="26">
        <v>1</v>
      </c>
      <c r="L99" s="26">
        <v>6</v>
      </c>
      <c r="M99" s="27">
        <v>6</v>
      </c>
      <c r="N99" s="27">
        <v>10</v>
      </c>
      <c r="O99" s="27">
        <v>20</v>
      </c>
      <c r="P99" s="27">
        <v>25</v>
      </c>
      <c r="Q99" s="27">
        <v>10</v>
      </c>
      <c r="R99" s="27">
        <v>20</v>
      </c>
      <c r="S99" s="27">
        <v>6</v>
      </c>
      <c r="T99" s="27">
        <v>5</v>
      </c>
      <c r="U99" s="27">
        <v>10</v>
      </c>
      <c r="V99" s="27">
        <v>10</v>
      </c>
    </row>
    <row r="100" spans="1:23" x14ac:dyDescent="0.25">
      <c r="A100" s="12" t="s">
        <v>17</v>
      </c>
      <c r="B100" s="12">
        <v>1</v>
      </c>
      <c r="C100" s="25">
        <v>10</v>
      </c>
      <c r="D100" s="25">
        <v>5</v>
      </c>
      <c r="E100" s="25">
        <v>15</v>
      </c>
      <c r="F100" s="25">
        <v>15</v>
      </c>
      <c r="G100" s="25">
        <v>5</v>
      </c>
      <c r="H100" s="25">
        <v>20</v>
      </c>
      <c r="I100" s="25">
        <v>5</v>
      </c>
      <c r="J100" s="26">
        <v>8</v>
      </c>
      <c r="K100" s="26">
        <v>1</v>
      </c>
      <c r="L100" s="26">
        <v>2</v>
      </c>
      <c r="M100" s="27">
        <v>5</v>
      </c>
      <c r="N100" s="27">
        <v>8</v>
      </c>
      <c r="O100" s="27">
        <v>10</v>
      </c>
      <c r="P100" s="27">
        <v>6</v>
      </c>
      <c r="Q100" s="27">
        <v>5</v>
      </c>
      <c r="R100" s="27">
        <v>10</v>
      </c>
      <c r="S100" s="27">
        <v>3</v>
      </c>
      <c r="T100" s="27">
        <v>3</v>
      </c>
      <c r="U100" s="27">
        <v>3</v>
      </c>
      <c r="V100" s="27">
        <v>3</v>
      </c>
    </row>
    <row r="101" spans="1:23" x14ac:dyDescent="0.25">
      <c r="A101" s="12" t="s">
        <v>18</v>
      </c>
      <c r="B101" s="12">
        <v>1</v>
      </c>
      <c r="C101" s="25">
        <v>20</v>
      </c>
      <c r="D101" s="25">
        <v>13</v>
      </c>
      <c r="E101" s="25">
        <v>30</v>
      </c>
      <c r="F101" s="25">
        <v>45</v>
      </c>
      <c r="G101" s="25">
        <v>20</v>
      </c>
      <c r="H101" s="25">
        <v>40</v>
      </c>
      <c r="I101" s="25">
        <v>10</v>
      </c>
      <c r="J101" s="26">
        <v>15</v>
      </c>
      <c r="K101" s="26">
        <v>1</v>
      </c>
      <c r="L101" s="26">
        <v>6</v>
      </c>
      <c r="M101" s="27">
        <v>8</v>
      </c>
      <c r="N101" s="27">
        <v>15</v>
      </c>
      <c r="O101" s="27">
        <v>30</v>
      </c>
      <c r="P101" s="27">
        <v>20</v>
      </c>
      <c r="Q101" s="27">
        <v>20</v>
      </c>
      <c r="R101" s="27">
        <v>30</v>
      </c>
      <c r="S101" s="27">
        <v>12</v>
      </c>
      <c r="T101" s="27">
        <v>10</v>
      </c>
      <c r="U101" s="27">
        <v>10</v>
      </c>
      <c r="V101" s="27">
        <v>10</v>
      </c>
    </row>
    <row r="102" spans="1:23" x14ac:dyDescent="0.25">
      <c r="A102" s="12" t="s">
        <v>19</v>
      </c>
      <c r="B102" s="12">
        <v>1</v>
      </c>
      <c r="C102" s="25">
        <v>10</v>
      </c>
      <c r="D102" s="25">
        <v>7</v>
      </c>
      <c r="E102" s="25">
        <v>20</v>
      </c>
      <c r="F102" s="25">
        <v>25</v>
      </c>
      <c r="G102" s="25">
        <v>10</v>
      </c>
      <c r="H102" s="25">
        <v>30</v>
      </c>
      <c r="I102" s="25">
        <v>10</v>
      </c>
      <c r="J102" s="26">
        <v>10</v>
      </c>
      <c r="K102" s="26">
        <v>1</v>
      </c>
      <c r="L102" s="26">
        <v>5</v>
      </c>
      <c r="M102" s="27">
        <v>8</v>
      </c>
      <c r="N102" s="27">
        <v>15</v>
      </c>
      <c r="O102" s="27">
        <v>20</v>
      </c>
      <c r="P102" s="27">
        <v>15</v>
      </c>
      <c r="Q102" s="27">
        <v>10</v>
      </c>
      <c r="R102" s="27">
        <v>15</v>
      </c>
      <c r="S102" s="27">
        <v>6</v>
      </c>
      <c r="T102" s="27">
        <v>5</v>
      </c>
      <c r="U102" s="27">
        <v>5</v>
      </c>
      <c r="V102" s="27">
        <v>5</v>
      </c>
    </row>
    <row r="103" spans="1:23" x14ac:dyDescent="0.25">
      <c r="A103" s="12" t="s">
        <v>20</v>
      </c>
      <c r="B103" s="12">
        <v>1</v>
      </c>
      <c r="C103" s="25">
        <v>15</v>
      </c>
      <c r="D103" s="25">
        <v>20</v>
      </c>
      <c r="E103" s="25">
        <v>30</v>
      </c>
      <c r="F103" s="25">
        <v>40</v>
      </c>
      <c r="G103" s="25">
        <v>10</v>
      </c>
      <c r="H103" s="25">
        <v>40</v>
      </c>
      <c r="I103" s="25">
        <v>10</v>
      </c>
      <c r="J103" s="26">
        <v>20</v>
      </c>
      <c r="K103" s="26">
        <v>1</v>
      </c>
      <c r="L103" s="26">
        <v>5</v>
      </c>
      <c r="M103" s="27">
        <v>8</v>
      </c>
      <c r="N103" s="27">
        <v>20</v>
      </c>
      <c r="O103" s="27">
        <v>30</v>
      </c>
      <c r="P103" s="27">
        <v>15</v>
      </c>
      <c r="Q103" s="27">
        <v>10</v>
      </c>
      <c r="R103" s="27">
        <v>30</v>
      </c>
      <c r="S103" s="27">
        <v>12</v>
      </c>
      <c r="T103" s="27">
        <v>8</v>
      </c>
      <c r="U103" s="27">
        <v>10</v>
      </c>
      <c r="V103" s="27">
        <v>10</v>
      </c>
    </row>
    <row r="104" spans="1:23" x14ac:dyDescent="0.25">
      <c r="A104" s="28" t="s">
        <v>26</v>
      </c>
      <c r="B104" s="28">
        <f t="shared" ref="B104:V104" si="107">SUM(B95:B103)</f>
        <v>9</v>
      </c>
      <c r="C104" s="24">
        <f t="shared" si="107"/>
        <v>155</v>
      </c>
      <c r="D104" s="24">
        <f t="shared" si="107"/>
        <v>110</v>
      </c>
      <c r="E104" s="24">
        <f t="shared" si="107"/>
        <v>265</v>
      </c>
      <c r="F104" s="24">
        <f t="shared" si="107"/>
        <v>275</v>
      </c>
      <c r="G104" s="24">
        <f t="shared" si="107"/>
        <v>105</v>
      </c>
      <c r="H104" s="24">
        <f t="shared" si="107"/>
        <v>275</v>
      </c>
      <c r="I104" s="24">
        <f t="shared" si="107"/>
        <v>66</v>
      </c>
      <c r="J104" s="24">
        <f t="shared" si="107"/>
        <v>128</v>
      </c>
      <c r="K104" s="24">
        <f t="shared" si="107"/>
        <v>9</v>
      </c>
      <c r="L104" s="24">
        <f t="shared" si="107"/>
        <v>44</v>
      </c>
      <c r="M104" s="24">
        <f t="shared" si="107"/>
        <v>62</v>
      </c>
      <c r="N104" s="24">
        <f t="shared" si="107"/>
        <v>118</v>
      </c>
      <c r="O104" s="24">
        <f t="shared" si="107"/>
        <v>196</v>
      </c>
      <c r="P104" s="24">
        <f t="shared" si="107"/>
        <v>164</v>
      </c>
      <c r="Q104" s="24">
        <f t="shared" si="107"/>
        <v>119</v>
      </c>
      <c r="R104" s="24">
        <f t="shared" si="107"/>
        <v>191</v>
      </c>
      <c r="S104" s="24">
        <f t="shared" si="107"/>
        <v>69</v>
      </c>
      <c r="T104" s="24">
        <f t="shared" si="107"/>
        <v>66</v>
      </c>
      <c r="U104" s="24">
        <f t="shared" si="107"/>
        <v>73</v>
      </c>
      <c r="V104" s="24">
        <f t="shared" si="107"/>
        <v>78</v>
      </c>
      <c r="W104" s="86">
        <f>SUM(B104:V104)</f>
        <v>2577</v>
      </c>
    </row>
    <row r="105" spans="1:23" x14ac:dyDescent="0.25">
      <c r="A105" s="13" t="s">
        <v>27</v>
      </c>
      <c r="B105" s="13">
        <f>B104*B93</f>
        <v>9</v>
      </c>
      <c r="C105" s="13">
        <f t="shared" ref="C105" si="108">C104*C93</f>
        <v>155</v>
      </c>
      <c r="D105" s="13">
        <f t="shared" ref="D105" si="109">D104*D93</f>
        <v>110</v>
      </c>
      <c r="E105" s="13">
        <f t="shared" ref="E105" si="110">E104*E93</f>
        <v>265</v>
      </c>
      <c r="F105" s="13">
        <f t="shared" ref="F105" si="111">F104*F93</f>
        <v>275</v>
      </c>
      <c r="G105" s="13">
        <f t="shared" ref="G105" si="112">G104*G93</f>
        <v>105</v>
      </c>
      <c r="H105" s="13">
        <f t="shared" ref="H105" si="113">H104*H93</f>
        <v>0</v>
      </c>
      <c r="I105" s="13">
        <f t="shared" ref="I105" si="114">I104*I93</f>
        <v>66</v>
      </c>
      <c r="J105" s="13">
        <f t="shared" ref="J105" si="115">J104*J93</f>
        <v>128</v>
      </c>
      <c r="K105" s="13">
        <f t="shared" ref="K105" si="116">K104*K93</f>
        <v>18</v>
      </c>
      <c r="L105" s="13">
        <f t="shared" ref="L105" si="117">L104*L93</f>
        <v>44</v>
      </c>
      <c r="M105" s="13">
        <f t="shared" ref="M105" si="118">M104*M93</f>
        <v>62</v>
      </c>
      <c r="N105" s="13">
        <f t="shared" ref="N105" si="119">N104*N93</f>
        <v>118</v>
      </c>
      <c r="O105" s="13">
        <f t="shared" ref="O105" si="120">O104*O93</f>
        <v>196</v>
      </c>
      <c r="P105" s="13">
        <f t="shared" ref="P105" si="121">P104*P93</f>
        <v>328</v>
      </c>
      <c r="Q105" s="13">
        <f t="shared" ref="Q105" si="122">Q104*Q93</f>
        <v>238</v>
      </c>
      <c r="R105" s="13">
        <f t="shared" ref="R105" si="123">R104*R93</f>
        <v>191</v>
      </c>
      <c r="S105" s="13">
        <f t="shared" ref="S105" si="124">S104*S93</f>
        <v>69</v>
      </c>
      <c r="T105" s="13">
        <f t="shared" ref="T105" si="125">T104*T93</f>
        <v>132</v>
      </c>
      <c r="U105" s="13">
        <f t="shared" ref="U105" si="126">U104*U93</f>
        <v>146</v>
      </c>
      <c r="V105" s="13">
        <f t="shared" ref="V105" si="127">V104*V93</f>
        <v>78</v>
      </c>
      <c r="W105" s="13">
        <f>SUM(B105:V105)</f>
        <v>2733</v>
      </c>
    </row>
    <row r="107" spans="1:23" x14ac:dyDescent="0.25">
      <c r="A107" s="3" t="s">
        <v>72</v>
      </c>
      <c r="B107" s="4">
        <v>1</v>
      </c>
      <c r="C107" s="4">
        <v>8</v>
      </c>
      <c r="D107" s="4">
        <v>8</v>
      </c>
      <c r="E107" s="4">
        <v>8</v>
      </c>
      <c r="F107" s="4">
        <v>1</v>
      </c>
      <c r="G107" s="4">
        <v>22</v>
      </c>
      <c r="H107" s="4"/>
      <c r="I107" s="4">
        <v>1</v>
      </c>
      <c r="J107" s="5">
        <v>8</v>
      </c>
      <c r="K107" s="5" t="s">
        <v>149</v>
      </c>
      <c r="L107" s="5">
        <v>1</v>
      </c>
      <c r="M107" s="4">
        <v>16</v>
      </c>
      <c r="N107" s="4">
        <v>8</v>
      </c>
      <c r="O107" s="6">
        <v>10</v>
      </c>
      <c r="P107" s="6" t="s">
        <v>149</v>
      </c>
      <c r="Q107" s="6" t="s">
        <v>135</v>
      </c>
      <c r="R107" s="6">
        <v>3</v>
      </c>
      <c r="S107" s="6">
        <v>1</v>
      </c>
      <c r="T107" s="6" t="s">
        <v>149</v>
      </c>
      <c r="U107" s="6">
        <v>8</v>
      </c>
      <c r="V107" s="4" t="s">
        <v>149</v>
      </c>
    </row>
    <row r="108" spans="1:23" ht="24.75" x14ac:dyDescent="0.25">
      <c r="A108" s="139" t="s">
        <v>154</v>
      </c>
      <c r="B108" s="138">
        <v>1</v>
      </c>
      <c r="C108" s="138">
        <v>1</v>
      </c>
      <c r="D108" s="138">
        <v>1</v>
      </c>
      <c r="E108" s="138">
        <v>1</v>
      </c>
      <c r="F108" s="138">
        <v>1</v>
      </c>
      <c r="G108" s="138">
        <v>1</v>
      </c>
      <c r="H108" s="138">
        <v>0</v>
      </c>
      <c r="I108" s="138">
        <v>1</v>
      </c>
      <c r="J108" s="140">
        <v>1</v>
      </c>
      <c r="K108" s="140">
        <v>2</v>
      </c>
      <c r="L108" s="140">
        <v>1</v>
      </c>
      <c r="M108" s="138">
        <v>1</v>
      </c>
      <c r="N108" s="138">
        <v>1</v>
      </c>
      <c r="O108" s="141">
        <v>1</v>
      </c>
      <c r="P108" s="141">
        <v>2</v>
      </c>
      <c r="Q108" s="141">
        <v>2</v>
      </c>
      <c r="R108" s="141">
        <v>1</v>
      </c>
      <c r="S108" s="141">
        <v>1</v>
      </c>
      <c r="T108" s="141">
        <v>2</v>
      </c>
      <c r="U108" s="141">
        <v>1</v>
      </c>
      <c r="V108" s="138">
        <v>2</v>
      </c>
    </row>
    <row r="109" spans="1:23" x14ac:dyDescent="0.25">
      <c r="A109" s="7" t="s">
        <v>28</v>
      </c>
      <c r="B109" s="9" t="s">
        <v>87</v>
      </c>
      <c r="C109" s="9" t="s">
        <v>0</v>
      </c>
      <c r="D109" s="9" t="s">
        <v>88</v>
      </c>
      <c r="E109" s="9" t="s">
        <v>1</v>
      </c>
      <c r="F109" s="8" t="s">
        <v>22</v>
      </c>
      <c r="G109" s="9" t="s">
        <v>23</v>
      </c>
      <c r="H109" s="9" t="s">
        <v>60</v>
      </c>
      <c r="I109" s="9" t="s">
        <v>89</v>
      </c>
      <c r="J109" s="9" t="s">
        <v>51</v>
      </c>
      <c r="K109" s="9" t="s">
        <v>67</v>
      </c>
      <c r="L109" s="9" t="s">
        <v>90</v>
      </c>
      <c r="M109" s="8" t="s">
        <v>141</v>
      </c>
      <c r="N109" s="8" t="s">
        <v>151</v>
      </c>
      <c r="O109" s="8" t="s">
        <v>5</v>
      </c>
      <c r="P109" s="8" t="s">
        <v>31</v>
      </c>
      <c r="Q109" s="8" t="s">
        <v>48</v>
      </c>
      <c r="R109" s="10" t="s">
        <v>24</v>
      </c>
      <c r="S109" s="10" t="s">
        <v>58</v>
      </c>
      <c r="T109" s="10" t="s">
        <v>152</v>
      </c>
      <c r="U109" s="10" t="s">
        <v>68</v>
      </c>
      <c r="V109" s="10" t="s">
        <v>46</v>
      </c>
    </row>
    <row r="110" spans="1:23" x14ac:dyDescent="0.25">
      <c r="A110" s="11" t="s">
        <v>12</v>
      </c>
      <c r="B110" s="11">
        <v>1</v>
      </c>
      <c r="C110" s="25">
        <v>10</v>
      </c>
      <c r="D110" s="25">
        <v>5</v>
      </c>
      <c r="E110" s="25">
        <v>20</v>
      </c>
      <c r="F110" s="25">
        <v>10</v>
      </c>
      <c r="G110" s="25">
        <v>10</v>
      </c>
      <c r="H110" s="25">
        <v>20</v>
      </c>
      <c r="I110" s="25">
        <v>4</v>
      </c>
      <c r="J110" s="26">
        <v>10</v>
      </c>
      <c r="K110" s="26">
        <v>1</v>
      </c>
      <c r="L110" s="26">
        <v>3</v>
      </c>
      <c r="M110" s="27">
        <v>5</v>
      </c>
      <c r="N110" s="27">
        <v>8</v>
      </c>
      <c r="O110" s="27">
        <v>6</v>
      </c>
      <c r="P110" s="27">
        <v>8</v>
      </c>
      <c r="Q110" s="27">
        <v>4</v>
      </c>
      <c r="R110" s="27">
        <v>6</v>
      </c>
      <c r="S110" s="27">
        <v>3</v>
      </c>
      <c r="T110" s="27">
        <v>5</v>
      </c>
      <c r="U110" s="27">
        <v>5</v>
      </c>
      <c r="V110" s="27">
        <v>5</v>
      </c>
    </row>
    <row r="111" spans="1:23" x14ac:dyDescent="0.25">
      <c r="A111" s="12" t="s">
        <v>13</v>
      </c>
      <c r="B111" s="12">
        <v>1</v>
      </c>
      <c r="C111" s="25">
        <v>20</v>
      </c>
      <c r="D111" s="25">
        <v>10</v>
      </c>
      <c r="E111" s="25">
        <v>40</v>
      </c>
      <c r="F111" s="25">
        <v>35</v>
      </c>
      <c r="G111" s="25">
        <v>10</v>
      </c>
      <c r="H111" s="25">
        <v>30</v>
      </c>
      <c r="I111" s="25">
        <v>6</v>
      </c>
      <c r="J111" s="26">
        <v>15</v>
      </c>
      <c r="K111" s="26">
        <v>1</v>
      </c>
      <c r="L111" s="26">
        <v>5</v>
      </c>
      <c r="M111" s="27">
        <v>8</v>
      </c>
      <c r="N111" s="27">
        <v>12</v>
      </c>
      <c r="O111" s="27">
        <v>30</v>
      </c>
      <c r="P111" s="27">
        <v>30</v>
      </c>
      <c r="Q111" s="27">
        <v>20</v>
      </c>
      <c r="R111" s="27">
        <v>30</v>
      </c>
      <c r="S111" s="27">
        <v>5</v>
      </c>
      <c r="T111" s="27">
        <v>9</v>
      </c>
      <c r="U111" s="27">
        <v>10</v>
      </c>
      <c r="V111" s="27">
        <v>10</v>
      </c>
    </row>
    <row r="112" spans="1:23" x14ac:dyDescent="0.25">
      <c r="A112" s="12" t="s">
        <v>14</v>
      </c>
      <c r="B112" s="12">
        <v>1</v>
      </c>
      <c r="C112" s="25">
        <v>30</v>
      </c>
      <c r="D112" s="25">
        <v>20</v>
      </c>
      <c r="E112" s="25">
        <v>40</v>
      </c>
      <c r="F112" s="25">
        <v>40</v>
      </c>
      <c r="G112" s="25">
        <v>15</v>
      </c>
      <c r="H112" s="25">
        <v>35</v>
      </c>
      <c r="I112" s="25">
        <v>10</v>
      </c>
      <c r="J112" s="26">
        <v>20</v>
      </c>
      <c r="K112" s="26">
        <v>1</v>
      </c>
      <c r="L112" s="26">
        <v>6</v>
      </c>
      <c r="M112" s="27">
        <v>6</v>
      </c>
      <c r="N112" s="27">
        <v>15</v>
      </c>
      <c r="O112" s="27">
        <v>30</v>
      </c>
      <c r="P112" s="27">
        <v>25</v>
      </c>
      <c r="Q112" s="27">
        <v>20</v>
      </c>
      <c r="R112" s="27">
        <v>30</v>
      </c>
      <c r="S112" s="27">
        <v>10</v>
      </c>
      <c r="T112" s="27">
        <v>10</v>
      </c>
      <c r="U112" s="27">
        <v>10</v>
      </c>
      <c r="V112" s="27">
        <v>10</v>
      </c>
    </row>
    <row r="113" spans="1:23" x14ac:dyDescent="0.25">
      <c r="A113" s="12" t="s">
        <v>15</v>
      </c>
      <c r="B113" s="12">
        <v>1</v>
      </c>
      <c r="C113" s="25">
        <v>20</v>
      </c>
      <c r="D113" s="25">
        <v>20</v>
      </c>
      <c r="E113" s="25">
        <v>30</v>
      </c>
      <c r="F113" s="25">
        <v>30</v>
      </c>
      <c r="G113" s="25">
        <v>15</v>
      </c>
      <c r="H113" s="25">
        <v>30</v>
      </c>
      <c r="I113" s="25">
        <v>6</v>
      </c>
      <c r="J113" s="26">
        <v>15</v>
      </c>
      <c r="K113" s="26">
        <v>1</v>
      </c>
      <c r="L113" s="26">
        <v>6</v>
      </c>
      <c r="M113" s="27">
        <v>8</v>
      </c>
      <c r="N113" s="27">
        <v>15</v>
      </c>
      <c r="O113" s="27">
        <v>20</v>
      </c>
      <c r="P113" s="27">
        <v>20</v>
      </c>
      <c r="Q113" s="27">
        <v>20</v>
      </c>
      <c r="R113" s="27">
        <v>20</v>
      </c>
      <c r="S113" s="27">
        <v>12</v>
      </c>
      <c r="T113" s="27">
        <v>11</v>
      </c>
      <c r="U113" s="27">
        <v>10</v>
      </c>
      <c r="V113" s="27">
        <v>15</v>
      </c>
    </row>
    <row r="114" spans="1:23" x14ac:dyDescent="0.25">
      <c r="A114" s="12" t="s">
        <v>16</v>
      </c>
      <c r="B114" s="12">
        <v>1</v>
      </c>
      <c r="C114" s="25">
        <v>20</v>
      </c>
      <c r="D114" s="25">
        <v>10</v>
      </c>
      <c r="E114" s="25">
        <v>40</v>
      </c>
      <c r="F114" s="25">
        <v>35</v>
      </c>
      <c r="G114" s="25">
        <v>10</v>
      </c>
      <c r="H114" s="25">
        <v>30</v>
      </c>
      <c r="I114" s="25">
        <v>5</v>
      </c>
      <c r="J114" s="26">
        <v>15</v>
      </c>
      <c r="K114" s="26">
        <v>1</v>
      </c>
      <c r="L114" s="26">
        <v>6</v>
      </c>
      <c r="M114" s="27">
        <v>6</v>
      </c>
      <c r="N114" s="27">
        <v>10</v>
      </c>
      <c r="O114" s="27">
        <v>20</v>
      </c>
      <c r="P114" s="27">
        <v>25</v>
      </c>
      <c r="Q114" s="27">
        <v>10</v>
      </c>
      <c r="R114" s="27">
        <v>20</v>
      </c>
      <c r="S114" s="27">
        <v>6</v>
      </c>
      <c r="T114" s="27">
        <v>5</v>
      </c>
      <c r="U114" s="27">
        <v>10</v>
      </c>
      <c r="V114" s="27">
        <v>10</v>
      </c>
    </row>
    <row r="115" spans="1:23" x14ac:dyDescent="0.25">
      <c r="A115" s="12" t="s">
        <v>17</v>
      </c>
      <c r="B115" s="12">
        <v>1</v>
      </c>
      <c r="C115" s="25">
        <v>10</v>
      </c>
      <c r="D115" s="25">
        <v>5</v>
      </c>
      <c r="E115" s="25">
        <v>15</v>
      </c>
      <c r="F115" s="25">
        <v>15</v>
      </c>
      <c r="G115" s="25">
        <v>5</v>
      </c>
      <c r="H115" s="25">
        <v>20</v>
      </c>
      <c r="I115" s="25">
        <v>5</v>
      </c>
      <c r="J115" s="26">
        <v>8</v>
      </c>
      <c r="K115" s="26">
        <v>1</v>
      </c>
      <c r="L115" s="26">
        <v>2</v>
      </c>
      <c r="M115" s="27">
        <v>5</v>
      </c>
      <c r="N115" s="27">
        <v>8</v>
      </c>
      <c r="O115" s="27">
        <v>10</v>
      </c>
      <c r="P115" s="27">
        <v>6</v>
      </c>
      <c r="Q115" s="27">
        <v>5</v>
      </c>
      <c r="R115" s="27">
        <v>10</v>
      </c>
      <c r="S115" s="27">
        <v>3</v>
      </c>
      <c r="T115" s="27">
        <v>3</v>
      </c>
      <c r="U115" s="27">
        <v>3</v>
      </c>
      <c r="V115" s="27">
        <v>3</v>
      </c>
    </row>
    <row r="116" spans="1:23" x14ac:dyDescent="0.25">
      <c r="A116" s="12" t="s">
        <v>18</v>
      </c>
      <c r="B116" s="12">
        <v>1</v>
      </c>
      <c r="C116" s="25">
        <v>20</v>
      </c>
      <c r="D116" s="25">
        <v>13</v>
      </c>
      <c r="E116" s="25">
        <v>30</v>
      </c>
      <c r="F116" s="25">
        <v>45</v>
      </c>
      <c r="G116" s="25">
        <v>20</v>
      </c>
      <c r="H116" s="25">
        <v>40</v>
      </c>
      <c r="I116" s="25">
        <v>10</v>
      </c>
      <c r="J116" s="26">
        <v>15</v>
      </c>
      <c r="K116" s="26">
        <v>1</v>
      </c>
      <c r="L116" s="26">
        <v>6</v>
      </c>
      <c r="M116" s="27">
        <v>8</v>
      </c>
      <c r="N116" s="27">
        <v>15</v>
      </c>
      <c r="O116" s="27">
        <v>30</v>
      </c>
      <c r="P116" s="27">
        <v>20</v>
      </c>
      <c r="Q116" s="27">
        <v>20</v>
      </c>
      <c r="R116" s="27">
        <v>30</v>
      </c>
      <c r="S116" s="27">
        <v>12</v>
      </c>
      <c r="T116" s="27">
        <v>10</v>
      </c>
      <c r="U116" s="27">
        <v>10</v>
      </c>
      <c r="V116" s="27">
        <v>10</v>
      </c>
    </row>
    <row r="117" spans="1:23" x14ac:dyDescent="0.25">
      <c r="A117" s="12" t="s">
        <v>19</v>
      </c>
      <c r="B117" s="12">
        <v>1</v>
      </c>
      <c r="C117" s="25">
        <v>10</v>
      </c>
      <c r="D117" s="25">
        <v>7</v>
      </c>
      <c r="E117" s="25">
        <v>20</v>
      </c>
      <c r="F117" s="25">
        <v>25</v>
      </c>
      <c r="G117" s="25">
        <v>10</v>
      </c>
      <c r="H117" s="25">
        <v>30</v>
      </c>
      <c r="I117" s="25">
        <v>10</v>
      </c>
      <c r="J117" s="26">
        <v>10</v>
      </c>
      <c r="K117" s="26">
        <v>1</v>
      </c>
      <c r="L117" s="26">
        <v>5</v>
      </c>
      <c r="M117" s="27">
        <v>8</v>
      </c>
      <c r="N117" s="27">
        <v>15</v>
      </c>
      <c r="O117" s="27">
        <v>20</v>
      </c>
      <c r="P117" s="27">
        <v>15</v>
      </c>
      <c r="Q117" s="27">
        <v>10</v>
      </c>
      <c r="R117" s="27">
        <v>15</v>
      </c>
      <c r="S117" s="27">
        <v>6</v>
      </c>
      <c r="T117" s="27">
        <v>5</v>
      </c>
      <c r="U117" s="27">
        <v>5</v>
      </c>
      <c r="V117" s="27">
        <v>5</v>
      </c>
    </row>
    <row r="118" spans="1:23" x14ac:dyDescent="0.25">
      <c r="A118" s="12" t="s">
        <v>20</v>
      </c>
      <c r="B118" s="12">
        <v>1</v>
      </c>
      <c r="C118" s="25">
        <v>15</v>
      </c>
      <c r="D118" s="25">
        <v>20</v>
      </c>
      <c r="E118" s="25">
        <v>30</v>
      </c>
      <c r="F118" s="25">
        <v>40</v>
      </c>
      <c r="G118" s="25">
        <v>10</v>
      </c>
      <c r="H118" s="25">
        <v>40</v>
      </c>
      <c r="I118" s="25">
        <v>10</v>
      </c>
      <c r="J118" s="26">
        <v>20</v>
      </c>
      <c r="K118" s="26">
        <v>1</v>
      </c>
      <c r="L118" s="26">
        <v>5</v>
      </c>
      <c r="M118" s="27">
        <v>8</v>
      </c>
      <c r="N118" s="27">
        <v>20</v>
      </c>
      <c r="O118" s="27">
        <v>30</v>
      </c>
      <c r="P118" s="27">
        <v>15</v>
      </c>
      <c r="Q118" s="27">
        <v>10</v>
      </c>
      <c r="R118" s="27">
        <v>30</v>
      </c>
      <c r="S118" s="27">
        <v>12</v>
      </c>
      <c r="T118" s="27">
        <v>8</v>
      </c>
      <c r="U118" s="27">
        <v>10</v>
      </c>
      <c r="V118" s="27">
        <v>10</v>
      </c>
    </row>
    <row r="119" spans="1:23" x14ac:dyDescent="0.25">
      <c r="A119" s="28" t="s">
        <v>26</v>
      </c>
      <c r="B119" s="28">
        <f t="shared" ref="B119:V119" si="128">SUM(B110:B118)</f>
        <v>9</v>
      </c>
      <c r="C119" s="24">
        <f t="shared" si="128"/>
        <v>155</v>
      </c>
      <c r="D119" s="24">
        <f t="shared" si="128"/>
        <v>110</v>
      </c>
      <c r="E119" s="24">
        <f t="shared" si="128"/>
        <v>265</v>
      </c>
      <c r="F119" s="24">
        <f t="shared" si="128"/>
        <v>275</v>
      </c>
      <c r="G119" s="24">
        <f t="shared" si="128"/>
        <v>105</v>
      </c>
      <c r="H119" s="24">
        <f t="shared" si="128"/>
        <v>275</v>
      </c>
      <c r="I119" s="24">
        <f t="shared" si="128"/>
        <v>66</v>
      </c>
      <c r="J119" s="24">
        <f t="shared" si="128"/>
        <v>128</v>
      </c>
      <c r="K119" s="24">
        <f t="shared" si="128"/>
        <v>9</v>
      </c>
      <c r="L119" s="24">
        <f t="shared" si="128"/>
        <v>44</v>
      </c>
      <c r="M119" s="24">
        <f t="shared" si="128"/>
        <v>62</v>
      </c>
      <c r="N119" s="24">
        <f t="shared" si="128"/>
        <v>118</v>
      </c>
      <c r="O119" s="24">
        <f t="shared" si="128"/>
        <v>196</v>
      </c>
      <c r="P119" s="24">
        <f t="shared" si="128"/>
        <v>164</v>
      </c>
      <c r="Q119" s="24">
        <f t="shared" si="128"/>
        <v>119</v>
      </c>
      <c r="R119" s="24">
        <f t="shared" si="128"/>
        <v>191</v>
      </c>
      <c r="S119" s="24">
        <f t="shared" si="128"/>
        <v>69</v>
      </c>
      <c r="T119" s="24">
        <f t="shared" si="128"/>
        <v>66</v>
      </c>
      <c r="U119" s="24">
        <f t="shared" si="128"/>
        <v>73</v>
      </c>
      <c r="V119" s="24">
        <f t="shared" si="128"/>
        <v>78</v>
      </c>
      <c r="W119" s="86">
        <f>SUM(B119:V119)</f>
        <v>2577</v>
      </c>
    </row>
    <row r="120" spans="1:23" x14ac:dyDescent="0.25">
      <c r="A120" s="13" t="s">
        <v>27</v>
      </c>
      <c r="B120" s="13">
        <f>B119*B108</f>
        <v>9</v>
      </c>
      <c r="C120" s="13">
        <f t="shared" ref="C120" si="129">C119*C108</f>
        <v>155</v>
      </c>
      <c r="D120" s="13">
        <f t="shared" ref="D120" si="130">D119*D108</f>
        <v>110</v>
      </c>
      <c r="E120" s="13">
        <f t="shared" ref="E120" si="131">E119*E108</f>
        <v>265</v>
      </c>
      <c r="F120" s="13">
        <f t="shared" ref="F120" si="132">F119*F108</f>
        <v>275</v>
      </c>
      <c r="G120" s="13">
        <f t="shared" ref="G120" si="133">G119*G108</f>
        <v>105</v>
      </c>
      <c r="H120" s="13">
        <f t="shared" ref="H120" si="134">H119*H108</f>
        <v>0</v>
      </c>
      <c r="I120" s="13">
        <f t="shared" ref="I120" si="135">I119*I108</f>
        <v>66</v>
      </c>
      <c r="J120" s="13">
        <f t="shared" ref="J120" si="136">J119*J108</f>
        <v>128</v>
      </c>
      <c r="K120" s="13">
        <f t="shared" ref="K120" si="137">K119*K108</f>
        <v>18</v>
      </c>
      <c r="L120" s="13">
        <f t="shared" ref="L120" si="138">L119*L108</f>
        <v>44</v>
      </c>
      <c r="M120" s="13">
        <f t="shared" ref="M120" si="139">M119*M108</f>
        <v>62</v>
      </c>
      <c r="N120" s="13">
        <f t="shared" ref="N120" si="140">N119*N108</f>
        <v>118</v>
      </c>
      <c r="O120" s="13">
        <f t="shared" ref="O120" si="141">O119*O108</f>
        <v>196</v>
      </c>
      <c r="P120" s="13">
        <f t="shared" ref="P120" si="142">P119*P108</f>
        <v>328</v>
      </c>
      <c r="Q120" s="13">
        <f t="shared" ref="Q120" si="143">Q119*Q108</f>
        <v>238</v>
      </c>
      <c r="R120" s="13">
        <f t="shared" ref="R120" si="144">R119*R108</f>
        <v>191</v>
      </c>
      <c r="S120" s="13">
        <f t="shared" ref="S120" si="145">S119*S108</f>
        <v>69</v>
      </c>
      <c r="T120" s="13">
        <f t="shared" ref="T120" si="146">T119*T108</f>
        <v>132</v>
      </c>
      <c r="U120" s="13">
        <f t="shared" ref="U120" si="147">U119*U108</f>
        <v>73</v>
      </c>
      <c r="V120" s="13">
        <f t="shared" ref="V120" si="148">V119*V108</f>
        <v>156</v>
      </c>
      <c r="W120" s="13">
        <f>SUM(B120:V120)</f>
        <v>2738</v>
      </c>
    </row>
    <row r="122" spans="1:23" x14ac:dyDescent="0.25">
      <c r="A122" s="3" t="s">
        <v>73</v>
      </c>
      <c r="B122" s="4">
        <v>6</v>
      </c>
      <c r="C122" s="4"/>
      <c r="D122" s="4">
        <v>6</v>
      </c>
      <c r="E122" s="4">
        <v>6</v>
      </c>
      <c r="F122" s="4">
        <v>6</v>
      </c>
      <c r="G122" s="4"/>
      <c r="H122" s="4"/>
      <c r="I122" s="4"/>
      <c r="J122" s="5"/>
      <c r="K122" s="5">
        <v>6</v>
      </c>
      <c r="L122" s="5">
        <v>6</v>
      </c>
      <c r="M122" s="4">
        <v>6</v>
      </c>
      <c r="N122" s="4"/>
      <c r="O122" s="6">
        <v>1</v>
      </c>
      <c r="P122" s="6">
        <v>6</v>
      </c>
      <c r="Q122" s="6">
        <v>6</v>
      </c>
      <c r="R122" s="6">
        <v>8</v>
      </c>
      <c r="S122" s="6"/>
      <c r="T122" s="6">
        <v>6</v>
      </c>
      <c r="U122" s="6"/>
      <c r="V122" s="4">
        <v>6</v>
      </c>
    </row>
    <row r="123" spans="1:23" ht="24.75" x14ac:dyDescent="0.25">
      <c r="A123" s="139" t="s">
        <v>154</v>
      </c>
      <c r="B123" s="138">
        <v>1</v>
      </c>
      <c r="C123" s="138">
        <v>0</v>
      </c>
      <c r="D123" s="138">
        <v>1</v>
      </c>
      <c r="E123" s="138">
        <v>1</v>
      </c>
      <c r="F123" s="138">
        <v>1</v>
      </c>
      <c r="G123" s="138">
        <v>0</v>
      </c>
      <c r="H123" s="138">
        <v>0</v>
      </c>
      <c r="I123" s="138">
        <v>0</v>
      </c>
      <c r="J123" s="140">
        <v>0</v>
      </c>
      <c r="K123" s="140">
        <v>1</v>
      </c>
      <c r="L123" s="140">
        <v>1</v>
      </c>
      <c r="M123" s="138">
        <v>1</v>
      </c>
      <c r="N123" s="138">
        <v>0</v>
      </c>
      <c r="O123" s="141">
        <v>1</v>
      </c>
      <c r="P123" s="141">
        <v>1</v>
      </c>
      <c r="Q123" s="141">
        <v>1</v>
      </c>
      <c r="R123" s="141">
        <v>1</v>
      </c>
      <c r="S123" s="141">
        <v>0</v>
      </c>
      <c r="T123" s="141">
        <v>1</v>
      </c>
      <c r="U123" s="141">
        <v>0</v>
      </c>
      <c r="V123" s="138">
        <v>1</v>
      </c>
    </row>
    <row r="124" spans="1:23" x14ac:dyDescent="0.25">
      <c r="A124" s="7" t="s">
        <v>28</v>
      </c>
      <c r="B124" s="9" t="s">
        <v>87</v>
      </c>
      <c r="C124" s="9" t="s">
        <v>0</v>
      </c>
      <c r="D124" s="9" t="s">
        <v>88</v>
      </c>
      <c r="E124" s="9" t="s">
        <v>1</v>
      </c>
      <c r="F124" s="8" t="s">
        <v>22</v>
      </c>
      <c r="G124" s="9" t="s">
        <v>23</v>
      </c>
      <c r="H124" s="9" t="s">
        <v>60</v>
      </c>
      <c r="I124" s="9" t="s">
        <v>89</v>
      </c>
      <c r="J124" s="9" t="s">
        <v>51</v>
      </c>
      <c r="K124" s="9" t="s">
        <v>67</v>
      </c>
      <c r="L124" s="9" t="s">
        <v>90</v>
      </c>
      <c r="M124" s="8" t="s">
        <v>141</v>
      </c>
      <c r="N124" s="8" t="s">
        <v>151</v>
      </c>
      <c r="O124" s="8" t="s">
        <v>5</v>
      </c>
      <c r="P124" s="8" t="s">
        <v>31</v>
      </c>
      <c r="Q124" s="8" t="s">
        <v>48</v>
      </c>
      <c r="R124" s="10" t="s">
        <v>24</v>
      </c>
      <c r="S124" s="10" t="s">
        <v>58</v>
      </c>
      <c r="T124" s="10" t="s">
        <v>152</v>
      </c>
      <c r="U124" s="10" t="s">
        <v>68</v>
      </c>
      <c r="V124" s="10" t="s">
        <v>46</v>
      </c>
    </row>
    <row r="125" spans="1:23" x14ac:dyDescent="0.25">
      <c r="A125" s="11" t="s">
        <v>12</v>
      </c>
      <c r="B125" s="11">
        <v>1</v>
      </c>
      <c r="C125" s="25">
        <v>10</v>
      </c>
      <c r="D125" s="25">
        <v>5</v>
      </c>
      <c r="E125" s="25">
        <v>20</v>
      </c>
      <c r="F125" s="25">
        <v>10</v>
      </c>
      <c r="G125" s="25">
        <v>10</v>
      </c>
      <c r="H125" s="25">
        <v>20</v>
      </c>
      <c r="I125" s="25">
        <v>4</v>
      </c>
      <c r="J125" s="26">
        <v>10</v>
      </c>
      <c r="K125" s="26">
        <v>1</v>
      </c>
      <c r="L125" s="26">
        <v>3</v>
      </c>
      <c r="M125" s="27">
        <v>5</v>
      </c>
      <c r="N125" s="27">
        <v>8</v>
      </c>
      <c r="O125" s="27">
        <v>6</v>
      </c>
      <c r="P125" s="27">
        <v>8</v>
      </c>
      <c r="Q125" s="27">
        <v>4</v>
      </c>
      <c r="R125" s="27">
        <v>6</v>
      </c>
      <c r="S125" s="27">
        <v>3</v>
      </c>
      <c r="T125" s="27">
        <v>5</v>
      </c>
      <c r="U125" s="27">
        <v>5</v>
      </c>
      <c r="V125" s="27">
        <v>5</v>
      </c>
    </row>
    <row r="126" spans="1:23" x14ac:dyDescent="0.25">
      <c r="A126" s="12" t="s">
        <v>13</v>
      </c>
      <c r="B126" s="12">
        <v>1</v>
      </c>
      <c r="C126" s="25">
        <v>20</v>
      </c>
      <c r="D126" s="25">
        <v>10</v>
      </c>
      <c r="E126" s="25">
        <v>40</v>
      </c>
      <c r="F126" s="25">
        <v>35</v>
      </c>
      <c r="G126" s="25">
        <v>10</v>
      </c>
      <c r="H126" s="25">
        <v>30</v>
      </c>
      <c r="I126" s="25">
        <v>6</v>
      </c>
      <c r="J126" s="26">
        <v>15</v>
      </c>
      <c r="K126" s="26">
        <v>1</v>
      </c>
      <c r="L126" s="26">
        <v>5</v>
      </c>
      <c r="M126" s="27">
        <v>8</v>
      </c>
      <c r="N126" s="27">
        <v>12</v>
      </c>
      <c r="O126" s="27">
        <v>30</v>
      </c>
      <c r="P126" s="27">
        <v>30</v>
      </c>
      <c r="Q126" s="27">
        <v>20</v>
      </c>
      <c r="R126" s="27">
        <v>30</v>
      </c>
      <c r="S126" s="27">
        <v>5</v>
      </c>
      <c r="T126" s="27">
        <v>9</v>
      </c>
      <c r="U126" s="27">
        <v>10</v>
      </c>
      <c r="V126" s="27">
        <v>10</v>
      </c>
    </row>
    <row r="127" spans="1:23" x14ac:dyDescent="0.25">
      <c r="A127" s="12" t="s">
        <v>14</v>
      </c>
      <c r="B127" s="12">
        <v>1</v>
      </c>
      <c r="C127" s="25">
        <v>30</v>
      </c>
      <c r="D127" s="25">
        <v>20</v>
      </c>
      <c r="E127" s="25">
        <v>40</v>
      </c>
      <c r="F127" s="25">
        <v>40</v>
      </c>
      <c r="G127" s="25">
        <v>15</v>
      </c>
      <c r="H127" s="25">
        <v>35</v>
      </c>
      <c r="I127" s="25">
        <v>10</v>
      </c>
      <c r="J127" s="26">
        <v>20</v>
      </c>
      <c r="K127" s="26">
        <v>1</v>
      </c>
      <c r="L127" s="26">
        <v>6</v>
      </c>
      <c r="M127" s="27">
        <v>6</v>
      </c>
      <c r="N127" s="27">
        <v>15</v>
      </c>
      <c r="O127" s="27">
        <v>30</v>
      </c>
      <c r="P127" s="27">
        <v>25</v>
      </c>
      <c r="Q127" s="27">
        <v>20</v>
      </c>
      <c r="R127" s="27">
        <v>30</v>
      </c>
      <c r="S127" s="27">
        <v>10</v>
      </c>
      <c r="T127" s="27">
        <v>10</v>
      </c>
      <c r="U127" s="27">
        <v>10</v>
      </c>
      <c r="V127" s="27">
        <v>10</v>
      </c>
    </row>
    <row r="128" spans="1:23" x14ac:dyDescent="0.25">
      <c r="A128" s="12" t="s">
        <v>15</v>
      </c>
      <c r="B128" s="12">
        <v>1</v>
      </c>
      <c r="C128" s="25">
        <v>20</v>
      </c>
      <c r="D128" s="25">
        <v>20</v>
      </c>
      <c r="E128" s="25">
        <v>30</v>
      </c>
      <c r="F128" s="25">
        <v>30</v>
      </c>
      <c r="G128" s="25">
        <v>15</v>
      </c>
      <c r="H128" s="25">
        <v>30</v>
      </c>
      <c r="I128" s="25">
        <v>6</v>
      </c>
      <c r="J128" s="26">
        <v>15</v>
      </c>
      <c r="K128" s="26">
        <v>1</v>
      </c>
      <c r="L128" s="26">
        <v>6</v>
      </c>
      <c r="M128" s="27">
        <v>8</v>
      </c>
      <c r="N128" s="27">
        <v>15</v>
      </c>
      <c r="O128" s="27">
        <v>20</v>
      </c>
      <c r="P128" s="27">
        <v>20</v>
      </c>
      <c r="Q128" s="27">
        <v>20</v>
      </c>
      <c r="R128" s="27">
        <v>20</v>
      </c>
      <c r="S128" s="27">
        <v>12</v>
      </c>
      <c r="T128" s="27">
        <v>11</v>
      </c>
      <c r="U128" s="27">
        <v>10</v>
      </c>
      <c r="V128" s="27">
        <v>15</v>
      </c>
    </row>
    <row r="129" spans="1:23" x14ac:dyDescent="0.25">
      <c r="A129" s="12" t="s">
        <v>16</v>
      </c>
      <c r="B129" s="12">
        <v>1</v>
      </c>
      <c r="C129" s="25">
        <v>20</v>
      </c>
      <c r="D129" s="25">
        <v>10</v>
      </c>
      <c r="E129" s="25">
        <v>40</v>
      </c>
      <c r="F129" s="25">
        <v>35</v>
      </c>
      <c r="G129" s="25">
        <v>10</v>
      </c>
      <c r="H129" s="25">
        <v>30</v>
      </c>
      <c r="I129" s="25">
        <v>5</v>
      </c>
      <c r="J129" s="26">
        <v>15</v>
      </c>
      <c r="K129" s="26">
        <v>1</v>
      </c>
      <c r="L129" s="26">
        <v>6</v>
      </c>
      <c r="M129" s="27">
        <v>6</v>
      </c>
      <c r="N129" s="27">
        <v>10</v>
      </c>
      <c r="O129" s="27">
        <v>20</v>
      </c>
      <c r="P129" s="27">
        <v>25</v>
      </c>
      <c r="Q129" s="27">
        <v>10</v>
      </c>
      <c r="R129" s="27">
        <v>20</v>
      </c>
      <c r="S129" s="27">
        <v>6</v>
      </c>
      <c r="T129" s="27">
        <v>5</v>
      </c>
      <c r="U129" s="27">
        <v>10</v>
      </c>
      <c r="V129" s="27">
        <v>10</v>
      </c>
    </row>
    <row r="130" spans="1:23" x14ac:dyDescent="0.25">
      <c r="A130" s="12" t="s">
        <v>17</v>
      </c>
      <c r="B130" s="12">
        <v>1</v>
      </c>
      <c r="C130" s="25">
        <v>10</v>
      </c>
      <c r="D130" s="25">
        <v>5</v>
      </c>
      <c r="E130" s="25">
        <v>15</v>
      </c>
      <c r="F130" s="25">
        <v>15</v>
      </c>
      <c r="G130" s="25">
        <v>5</v>
      </c>
      <c r="H130" s="25">
        <v>20</v>
      </c>
      <c r="I130" s="25">
        <v>5</v>
      </c>
      <c r="J130" s="26">
        <v>8</v>
      </c>
      <c r="K130" s="26">
        <v>1</v>
      </c>
      <c r="L130" s="26">
        <v>2</v>
      </c>
      <c r="M130" s="27">
        <v>5</v>
      </c>
      <c r="N130" s="27">
        <v>8</v>
      </c>
      <c r="O130" s="27">
        <v>10</v>
      </c>
      <c r="P130" s="27">
        <v>6</v>
      </c>
      <c r="Q130" s="27">
        <v>5</v>
      </c>
      <c r="R130" s="27">
        <v>10</v>
      </c>
      <c r="S130" s="27">
        <v>3</v>
      </c>
      <c r="T130" s="27">
        <v>3</v>
      </c>
      <c r="U130" s="27">
        <v>3</v>
      </c>
      <c r="V130" s="27">
        <v>3</v>
      </c>
    </row>
    <row r="131" spans="1:23" x14ac:dyDescent="0.25">
      <c r="A131" s="12" t="s">
        <v>18</v>
      </c>
      <c r="B131" s="12">
        <v>1</v>
      </c>
      <c r="C131" s="25">
        <v>20</v>
      </c>
      <c r="D131" s="25">
        <v>13</v>
      </c>
      <c r="E131" s="25">
        <v>30</v>
      </c>
      <c r="F131" s="25">
        <v>45</v>
      </c>
      <c r="G131" s="25">
        <v>20</v>
      </c>
      <c r="H131" s="25">
        <v>40</v>
      </c>
      <c r="I131" s="25">
        <v>10</v>
      </c>
      <c r="J131" s="26">
        <v>15</v>
      </c>
      <c r="K131" s="26">
        <v>1</v>
      </c>
      <c r="L131" s="26">
        <v>6</v>
      </c>
      <c r="M131" s="27">
        <v>8</v>
      </c>
      <c r="N131" s="27">
        <v>15</v>
      </c>
      <c r="O131" s="27">
        <v>30</v>
      </c>
      <c r="P131" s="27">
        <v>20</v>
      </c>
      <c r="Q131" s="27">
        <v>20</v>
      </c>
      <c r="R131" s="27">
        <v>30</v>
      </c>
      <c r="S131" s="27">
        <v>12</v>
      </c>
      <c r="T131" s="27">
        <v>10</v>
      </c>
      <c r="U131" s="27">
        <v>10</v>
      </c>
      <c r="V131" s="27">
        <v>10</v>
      </c>
    </row>
    <row r="132" spans="1:23" x14ac:dyDescent="0.25">
      <c r="A132" s="12" t="s">
        <v>19</v>
      </c>
      <c r="B132" s="12">
        <v>1</v>
      </c>
      <c r="C132" s="25">
        <v>10</v>
      </c>
      <c r="D132" s="25">
        <v>7</v>
      </c>
      <c r="E132" s="25">
        <v>20</v>
      </c>
      <c r="F132" s="25">
        <v>25</v>
      </c>
      <c r="G132" s="25">
        <v>10</v>
      </c>
      <c r="H132" s="25">
        <v>30</v>
      </c>
      <c r="I132" s="25">
        <v>10</v>
      </c>
      <c r="J132" s="26">
        <v>10</v>
      </c>
      <c r="K132" s="26">
        <v>1</v>
      </c>
      <c r="L132" s="26">
        <v>5</v>
      </c>
      <c r="M132" s="27">
        <v>8</v>
      </c>
      <c r="N132" s="27">
        <v>15</v>
      </c>
      <c r="O132" s="27">
        <v>20</v>
      </c>
      <c r="P132" s="27">
        <v>15</v>
      </c>
      <c r="Q132" s="27">
        <v>10</v>
      </c>
      <c r="R132" s="27">
        <v>15</v>
      </c>
      <c r="S132" s="27">
        <v>6</v>
      </c>
      <c r="T132" s="27">
        <v>5</v>
      </c>
      <c r="U132" s="27">
        <v>5</v>
      </c>
      <c r="V132" s="27">
        <v>5</v>
      </c>
    </row>
    <row r="133" spans="1:23" x14ac:dyDescent="0.25">
      <c r="A133" s="12" t="s">
        <v>20</v>
      </c>
      <c r="B133" s="12">
        <v>1</v>
      </c>
      <c r="C133" s="25">
        <v>15</v>
      </c>
      <c r="D133" s="25">
        <v>20</v>
      </c>
      <c r="E133" s="25">
        <v>30</v>
      </c>
      <c r="F133" s="25">
        <v>40</v>
      </c>
      <c r="G133" s="25">
        <v>10</v>
      </c>
      <c r="H133" s="25">
        <v>40</v>
      </c>
      <c r="I133" s="25">
        <v>10</v>
      </c>
      <c r="J133" s="26">
        <v>20</v>
      </c>
      <c r="K133" s="26">
        <v>1</v>
      </c>
      <c r="L133" s="26">
        <v>5</v>
      </c>
      <c r="M133" s="27">
        <v>8</v>
      </c>
      <c r="N133" s="27">
        <v>20</v>
      </c>
      <c r="O133" s="27">
        <v>30</v>
      </c>
      <c r="P133" s="27">
        <v>15</v>
      </c>
      <c r="Q133" s="27">
        <v>10</v>
      </c>
      <c r="R133" s="27">
        <v>30</v>
      </c>
      <c r="S133" s="27">
        <v>12</v>
      </c>
      <c r="T133" s="27">
        <v>8</v>
      </c>
      <c r="U133" s="27">
        <v>10</v>
      </c>
      <c r="V133" s="27">
        <v>10</v>
      </c>
    </row>
    <row r="134" spans="1:23" x14ac:dyDescent="0.25">
      <c r="A134" s="28" t="s">
        <v>26</v>
      </c>
      <c r="B134" s="28">
        <f t="shared" ref="B134:V134" si="149">SUM(B125:B133)</f>
        <v>9</v>
      </c>
      <c r="C134" s="24">
        <f t="shared" si="149"/>
        <v>155</v>
      </c>
      <c r="D134" s="24">
        <f t="shared" si="149"/>
        <v>110</v>
      </c>
      <c r="E134" s="24">
        <f t="shared" si="149"/>
        <v>265</v>
      </c>
      <c r="F134" s="24">
        <f t="shared" si="149"/>
        <v>275</v>
      </c>
      <c r="G134" s="24">
        <f t="shared" si="149"/>
        <v>105</v>
      </c>
      <c r="H134" s="24">
        <f t="shared" si="149"/>
        <v>275</v>
      </c>
      <c r="I134" s="24">
        <f t="shared" si="149"/>
        <v>66</v>
      </c>
      <c r="J134" s="24">
        <f t="shared" si="149"/>
        <v>128</v>
      </c>
      <c r="K134" s="24">
        <f t="shared" si="149"/>
        <v>9</v>
      </c>
      <c r="L134" s="24">
        <f t="shared" si="149"/>
        <v>44</v>
      </c>
      <c r="M134" s="24">
        <f t="shared" si="149"/>
        <v>62</v>
      </c>
      <c r="N134" s="24">
        <f t="shared" si="149"/>
        <v>118</v>
      </c>
      <c r="O134" s="24">
        <f t="shared" si="149"/>
        <v>196</v>
      </c>
      <c r="P134" s="24">
        <f t="shared" si="149"/>
        <v>164</v>
      </c>
      <c r="Q134" s="24">
        <f t="shared" si="149"/>
        <v>119</v>
      </c>
      <c r="R134" s="24">
        <f t="shared" si="149"/>
        <v>191</v>
      </c>
      <c r="S134" s="24">
        <f t="shared" si="149"/>
        <v>69</v>
      </c>
      <c r="T134" s="24">
        <f t="shared" si="149"/>
        <v>66</v>
      </c>
      <c r="U134" s="24">
        <f t="shared" si="149"/>
        <v>73</v>
      </c>
      <c r="V134" s="24">
        <f t="shared" si="149"/>
        <v>78</v>
      </c>
      <c r="W134" s="86">
        <f>SUM(B134:V134)</f>
        <v>2577</v>
      </c>
    </row>
    <row r="135" spans="1:23" x14ac:dyDescent="0.25">
      <c r="A135" s="13" t="s">
        <v>27</v>
      </c>
      <c r="B135" s="13">
        <f>B134*B123</f>
        <v>9</v>
      </c>
      <c r="C135" s="13">
        <f t="shared" ref="C135" si="150">C134*C123</f>
        <v>0</v>
      </c>
      <c r="D135" s="13">
        <f t="shared" ref="D135" si="151">D134*D123</f>
        <v>110</v>
      </c>
      <c r="E135" s="13">
        <f t="shared" ref="E135" si="152">E134*E123</f>
        <v>265</v>
      </c>
      <c r="F135" s="13">
        <f t="shared" ref="F135" si="153">F134*F123</f>
        <v>275</v>
      </c>
      <c r="G135" s="13">
        <f t="shared" ref="G135" si="154">G134*G123</f>
        <v>0</v>
      </c>
      <c r="H135" s="13">
        <f t="shared" ref="H135" si="155">H134*H123</f>
        <v>0</v>
      </c>
      <c r="I135" s="13">
        <f t="shared" ref="I135" si="156">I134*I123</f>
        <v>0</v>
      </c>
      <c r="J135" s="13">
        <f t="shared" ref="J135" si="157">J134*J123</f>
        <v>0</v>
      </c>
      <c r="K135" s="13">
        <f t="shared" ref="K135" si="158">K134*K123</f>
        <v>9</v>
      </c>
      <c r="L135" s="13">
        <f t="shared" ref="L135" si="159">L134*L123</f>
        <v>44</v>
      </c>
      <c r="M135" s="13">
        <f t="shared" ref="M135" si="160">M134*M123</f>
        <v>62</v>
      </c>
      <c r="N135" s="13">
        <f t="shared" ref="N135" si="161">N134*N123</f>
        <v>0</v>
      </c>
      <c r="O135" s="13">
        <f t="shared" ref="O135" si="162">O134*O123</f>
        <v>196</v>
      </c>
      <c r="P135" s="13">
        <f t="shared" ref="P135" si="163">P134*P123</f>
        <v>164</v>
      </c>
      <c r="Q135" s="13">
        <f t="shared" ref="Q135" si="164">Q134*Q123</f>
        <v>119</v>
      </c>
      <c r="R135" s="13">
        <f t="shared" ref="R135" si="165">R134*R123</f>
        <v>191</v>
      </c>
      <c r="S135" s="13">
        <f t="shared" ref="S135" si="166">S134*S123</f>
        <v>0</v>
      </c>
      <c r="T135" s="13">
        <f t="shared" ref="T135" si="167">T134*T123</f>
        <v>66</v>
      </c>
      <c r="U135" s="13">
        <f t="shared" ref="U135" si="168">U134*U123</f>
        <v>0</v>
      </c>
      <c r="V135" s="13">
        <f t="shared" ref="V135" si="169">V134*V123</f>
        <v>78</v>
      </c>
      <c r="W135" s="13">
        <f>SUM(B135:V135)</f>
        <v>1588</v>
      </c>
    </row>
    <row r="137" spans="1:23" x14ac:dyDescent="0.25">
      <c r="A137" s="126" t="s">
        <v>125</v>
      </c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42">
        <f>W14+W29+W44+W59+W74+W89+W104+W119+W134</f>
        <v>23193</v>
      </c>
    </row>
    <row r="138" spans="1:23" x14ac:dyDescent="0.25">
      <c r="A138" s="117" t="s">
        <v>126</v>
      </c>
      <c r="B138" s="94">
        <f t="shared" ref="B138:J138" si="170">B15+B30+B45+B60+B75+B90+B105+B120+B135</f>
        <v>72</v>
      </c>
      <c r="C138" s="94">
        <f t="shared" si="170"/>
        <v>1085</v>
      </c>
      <c r="D138" s="94">
        <f t="shared" si="170"/>
        <v>1100</v>
      </c>
      <c r="E138" s="94">
        <f t="shared" si="170"/>
        <v>2650</v>
      </c>
      <c r="F138" s="94">
        <f t="shared" si="170"/>
        <v>2750</v>
      </c>
      <c r="G138" s="94">
        <f t="shared" si="170"/>
        <v>735</v>
      </c>
      <c r="H138" s="94">
        <f t="shared" si="170"/>
        <v>825</v>
      </c>
      <c r="I138" s="94">
        <f t="shared" si="170"/>
        <v>462</v>
      </c>
      <c r="J138" s="94">
        <f t="shared" si="170"/>
        <v>896</v>
      </c>
      <c r="K138" s="94">
        <f t="shared" ref="K138:V138" si="171">K15+K30+K45+K60+K75+K90+K105+K120+K135</f>
        <v>108</v>
      </c>
      <c r="L138" s="94">
        <f t="shared" si="171"/>
        <v>352</v>
      </c>
      <c r="M138" s="94">
        <f t="shared" si="171"/>
        <v>434</v>
      </c>
      <c r="N138" s="94">
        <f t="shared" si="171"/>
        <v>826</v>
      </c>
      <c r="O138" s="94">
        <f t="shared" si="171"/>
        <v>1568</v>
      </c>
      <c r="P138" s="94">
        <f t="shared" si="171"/>
        <v>1968</v>
      </c>
      <c r="Q138" s="94">
        <f t="shared" si="171"/>
        <v>833</v>
      </c>
      <c r="R138" s="94">
        <f t="shared" si="171"/>
        <v>1528</v>
      </c>
      <c r="S138" s="94">
        <f t="shared" si="171"/>
        <v>483</v>
      </c>
      <c r="T138" s="94">
        <f t="shared" si="171"/>
        <v>924</v>
      </c>
      <c r="U138" s="94">
        <f t="shared" si="171"/>
        <v>730</v>
      </c>
      <c r="V138" s="94">
        <f t="shared" si="171"/>
        <v>858</v>
      </c>
      <c r="W138" s="94">
        <f>W15+W30+W45+W60+W75+W90+W105+W120+W135</f>
        <v>21187</v>
      </c>
    </row>
    <row r="139" spans="1:23" ht="26.25" x14ac:dyDescent="0.25">
      <c r="A139" s="143" t="s">
        <v>133</v>
      </c>
      <c r="B139" s="94">
        <f t="shared" ref="B139:V139" si="172">B3+B18+B33+B48+B63+B78+B93+B108+B123</f>
        <v>8</v>
      </c>
      <c r="C139" s="94">
        <f t="shared" si="172"/>
        <v>7</v>
      </c>
      <c r="D139" s="94">
        <f t="shared" si="172"/>
        <v>10</v>
      </c>
      <c r="E139" s="94">
        <f t="shared" si="172"/>
        <v>10</v>
      </c>
      <c r="F139" s="94">
        <f t="shared" si="172"/>
        <v>10</v>
      </c>
      <c r="G139" s="94">
        <f t="shared" si="172"/>
        <v>7</v>
      </c>
      <c r="H139" s="94">
        <f t="shared" si="172"/>
        <v>3</v>
      </c>
      <c r="I139" s="94">
        <f t="shared" si="172"/>
        <v>7</v>
      </c>
      <c r="J139" s="94">
        <f t="shared" si="172"/>
        <v>7</v>
      </c>
      <c r="K139" s="94">
        <f t="shared" si="172"/>
        <v>12</v>
      </c>
      <c r="L139" s="94">
        <f t="shared" si="172"/>
        <v>8</v>
      </c>
      <c r="M139" s="94">
        <f t="shared" si="172"/>
        <v>7</v>
      </c>
      <c r="N139" s="94">
        <f t="shared" si="172"/>
        <v>7</v>
      </c>
      <c r="O139" s="94">
        <f t="shared" si="172"/>
        <v>8</v>
      </c>
      <c r="P139" s="94">
        <f t="shared" si="172"/>
        <v>12</v>
      </c>
      <c r="Q139" s="94">
        <f t="shared" si="172"/>
        <v>7</v>
      </c>
      <c r="R139" s="94">
        <f t="shared" si="172"/>
        <v>8</v>
      </c>
      <c r="S139" s="94">
        <f t="shared" si="172"/>
        <v>7</v>
      </c>
      <c r="T139" s="94">
        <f t="shared" si="172"/>
        <v>14</v>
      </c>
      <c r="U139" s="94">
        <f t="shared" si="172"/>
        <v>10</v>
      </c>
      <c r="V139" s="94">
        <f t="shared" si="172"/>
        <v>11</v>
      </c>
      <c r="W139" s="94">
        <f>SUM(B139:V139)</f>
        <v>180</v>
      </c>
    </row>
    <row r="140" spans="1:23" x14ac:dyDescent="0.25">
      <c r="A140" s="130" t="s">
        <v>127</v>
      </c>
      <c r="B140" s="131">
        <v>8</v>
      </c>
      <c r="C140" s="131">
        <v>7</v>
      </c>
      <c r="D140" s="131">
        <v>10</v>
      </c>
      <c r="E140" s="131">
        <v>10</v>
      </c>
      <c r="F140" s="131">
        <v>10</v>
      </c>
      <c r="G140" s="131">
        <v>7</v>
      </c>
      <c r="H140" s="131">
        <v>3</v>
      </c>
      <c r="I140" s="131">
        <v>7</v>
      </c>
      <c r="J140" s="131">
        <v>7</v>
      </c>
      <c r="K140" s="131">
        <v>12</v>
      </c>
      <c r="L140" s="131">
        <v>8</v>
      </c>
      <c r="M140" s="131">
        <v>7</v>
      </c>
      <c r="N140" s="131">
        <v>7</v>
      </c>
      <c r="O140" s="131">
        <v>8</v>
      </c>
      <c r="P140" s="131">
        <v>12</v>
      </c>
      <c r="Q140" s="131">
        <v>7</v>
      </c>
      <c r="R140" s="131">
        <v>8</v>
      </c>
      <c r="S140" s="131">
        <v>7</v>
      </c>
      <c r="T140" s="131">
        <v>14</v>
      </c>
      <c r="U140" s="131">
        <v>10</v>
      </c>
      <c r="V140" s="131">
        <v>11</v>
      </c>
      <c r="W140" s="131">
        <f>SUM(B140:V140)</f>
        <v>180</v>
      </c>
    </row>
  </sheetData>
  <mergeCells count="1">
    <mergeCell ref="A1:V1"/>
  </mergeCells>
  <pageMargins left="0.25" right="0.25" top="0.75" bottom="0.75" header="0.3" footer="0.3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1"/>
  <sheetViews>
    <sheetView topLeftCell="A76" zoomScale="87" zoomScaleNormal="87" workbookViewId="0">
      <selection activeCell="P213" sqref="P213"/>
    </sheetView>
  </sheetViews>
  <sheetFormatPr defaultRowHeight="15" x14ac:dyDescent="0.25"/>
  <cols>
    <col min="1" max="1" width="4.140625" style="1" customWidth="1"/>
    <col min="2" max="2" width="17.42578125" customWidth="1"/>
    <col min="3" max="3" width="11.5703125" customWidth="1"/>
    <col min="4" max="4" width="9.42578125" customWidth="1"/>
    <col min="5" max="5" width="12.140625" style="1" customWidth="1"/>
    <col min="6" max="6" width="8.85546875" style="1" customWidth="1"/>
    <col min="7" max="7" width="11.42578125" customWidth="1"/>
    <col min="8" max="8" width="8.28515625" customWidth="1"/>
    <col min="9" max="9" width="14.140625" style="1" customWidth="1"/>
    <col min="11" max="11" width="10.140625" style="1" customWidth="1"/>
    <col min="12" max="12" width="7.85546875" customWidth="1"/>
    <col min="13" max="13" width="10.28515625" customWidth="1"/>
    <col min="15" max="15" width="13.7109375" customWidth="1"/>
    <col min="16" max="16" width="16.5703125" customWidth="1"/>
    <col min="20" max="20" width="17.28515625" customWidth="1"/>
  </cols>
  <sheetData>
    <row r="1" spans="1:22" ht="15.75" thickBot="1" x14ac:dyDescent="0.3">
      <c r="B1" s="167" t="s">
        <v>52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22" ht="15.75" thickBot="1" x14ac:dyDescent="0.3">
      <c r="A2" s="151"/>
      <c r="B2" s="48" t="s">
        <v>159</v>
      </c>
      <c r="C2" s="35" t="s">
        <v>33</v>
      </c>
      <c r="D2" s="35" t="s">
        <v>34</v>
      </c>
      <c r="E2" s="35" t="s">
        <v>35</v>
      </c>
      <c r="F2" s="36" t="s">
        <v>36</v>
      </c>
      <c r="G2" s="62" t="s">
        <v>37</v>
      </c>
      <c r="H2" s="37" t="s">
        <v>38</v>
      </c>
      <c r="I2" s="37" t="s">
        <v>39</v>
      </c>
      <c r="J2" s="38" t="s">
        <v>40</v>
      </c>
      <c r="K2" s="38" t="s">
        <v>41</v>
      </c>
      <c r="L2" s="39" t="s">
        <v>42</v>
      </c>
      <c r="M2" s="39" t="s">
        <v>43</v>
      </c>
      <c r="N2" s="40" t="s">
        <v>44</v>
      </c>
      <c r="O2" s="41" t="s">
        <v>35</v>
      </c>
      <c r="P2" s="156"/>
      <c r="Q2" s="2"/>
    </row>
    <row r="3" spans="1:22" s="1" customFormat="1" ht="15.75" thickBot="1" x14ac:dyDescent="0.3">
      <c r="A3" s="152">
        <v>1</v>
      </c>
      <c r="B3" s="148" t="s">
        <v>87</v>
      </c>
      <c r="C3" s="144">
        <f>FUNDAMENTAL!B15</f>
        <v>0</v>
      </c>
      <c r="D3" s="101">
        <v>29</v>
      </c>
      <c r="E3" s="16">
        <f>C3*D3</f>
        <v>0</v>
      </c>
      <c r="F3" s="34">
        <f>C3*66%</f>
        <v>0</v>
      </c>
      <c r="G3" s="50">
        <f t="shared" ref="G3:G23" si="0">F3*D3</f>
        <v>0</v>
      </c>
      <c r="H3" s="33">
        <f>(C3*28%)</f>
        <v>0</v>
      </c>
      <c r="I3" s="53">
        <f t="shared" ref="I3:I23" si="1">H3*D3</f>
        <v>0</v>
      </c>
      <c r="J3" s="31">
        <f>(C3*3%)</f>
        <v>0</v>
      </c>
      <c r="K3" s="56">
        <f t="shared" ref="K3:K23" si="2">J3*D3</f>
        <v>0</v>
      </c>
      <c r="L3" s="32">
        <f>(C3*3%)</f>
        <v>0</v>
      </c>
      <c r="M3" s="59">
        <f t="shared" ref="M3:M23" si="3">L3*D3</f>
        <v>0</v>
      </c>
      <c r="N3" s="17">
        <f t="shared" ref="N3:N23" si="4">F3+H3+J3+L3</f>
        <v>0</v>
      </c>
      <c r="O3" s="42">
        <f t="shared" ref="O3:O23" si="5">N3*D3</f>
        <v>0</v>
      </c>
      <c r="P3" s="156">
        <f t="shared" ref="P3:P6" si="6">G3+I3+K3+M3</f>
        <v>0</v>
      </c>
      <c r="Q3" s="2"/>
    </row>
    <row r="4" spans="1:22" x14ac:dyDescent="0.25">
      <c r="A4" s="153">
        <v>2</v>
      </c>
      <c r="B4" s="149" t="s">
        <v>0</v>
      </c>
      <c r="C4" s="15">
        <f>FUNDAMENTAL!C15</f>
        <v>0</v>
      </c>
      <c r="D4" s="101">
        <v>3.5</v>
      </c>
      <c r="E4" s="16">
        <f>C4*D4</f>
        <v>0</v>
      </c>
      <c r="F4" s="34">
        <f t="shared" ref="F4:F23" si="7">C4*66%</f>
        <v>0</v>
      </c>
      <c r="G4" s="50">
        <f t="shared" si="0"/>
        <v>0</v>
      </c>
      <c r="H4" s="33">
        <f t="shared" ref="H4:H23" si="8">(C4*28%)</f>
        <v>0</v>
      </c>
      <c r="I4" s="53">
        <f t="shared" si="1"/>
        <v>0</v>
      </c>
      <c r="J4" s="31">
        <f>(C4*3%)</f>
        <v>0</v>
      </c>
      <c r="K4" s="56">
        <f t="shared" si="2"/>
        <v>0</v>
      </c>
      <c r="L4" s="32">
        <f>(C4*3%)</f>
        <v>0</v>
      </c>
      <c r="M4" s="59">
        <f t="shared" si="3"/>
        <v>0</v>
      </c>
      <c r="N4" s="17">
        <f t="shared" si="4"/>
        <v>0</v>
      </c>
      <c r="O4" s="42">
        <f t="shared" si="5"/>
        <v>0</v>
      </c>
      <c r="P4" s="156">
        <f t="shared" si="6"/>
        <v>0</v>
      </c>
      <c r="Q4" s="1"/>
      <c r="R4" s="169" t="s">
        <v>54</v>
      </c>
      <c r="S4" s="170"/>
      <c r="T4" s="171"/>
      <c r="V4" s="1"/>
    </row>
    <row r="5" spans="1:22" s="1" customFormat="1" x14ac:dyDescent="0.25">
      <c r="A5" s="153">
        <v>3</v>
      </c>
      <c r="B5" s="149" t="s">
        <v>88</v>
      </c>
      <c r="C5" s="15">
        <f>FUNDAMENTAL!D15</f>
        <v>0</v>
      </c>
      <c r="D5" s="101">
        <v>1.9</v>
      </c>
      <c r="E5" s="16">
        <f>C5*D5</f>
        <v>0</v>
      </c>
      <c r="F5" s="34">
        <f t="shared" si="7"/>
        <v>0</v>
      </c>
      <c r="G5" s="50">
        <f t="shared" si="0"/>
        <v>0</v>
      </c>
      <c r="H5" s="33">
        <f t="shared" si="8"/>
        <v>0</v>
      </c>
      <c r="I5" s="53">
        <f t="shared" si="1"/>
        <v>0</v>
      </c>
      <c r="J5" s="31">
        <f t="shared" ref="J5:J23" si="9">(C5*3%)</f>
        <v>0</v>
      </c>
      <c r="K5" s="56">
        <f t="shared" si="2"/>
        <v>0</v>
      </c>
      <c r="L5" s="32">
        <f t="shared" ref="L5:L23" si="10">(C5*3%)</f>
        <v>0</v>
      </c>
      <c r="M5" s="59">
        <f t="shared" si="3"/>
        <v>0</v>
      </c>
      <c r="N5" s="17">
        <f t="shared" si="4"/>
        <v>0</v>
      </c>
      <c r="O5" s="42">
        <f t="shared" si="5"/>
        <v>0</v>
      </c>
      <c r="P5" s="156">
        <f t="shared" si="6"/>
        <v>0</v>
      </c>
      <c r="R5" s="145"/>
      <c r="S5" s="146"/>
      <c r="T5" s="147"/>
    </row>
    <row r="6" spans="1:22" x14ac:dyDescent="0.25">
      <c r="A6" s="153">
        <v>4</v>
      </c>
      <c r="B6" s="149" t="s">
        <v>1</v>
      </c>
      <c r="C6" s="15">
        <f>FUNDAMENTAL!E15</f>
        <v>0</v>
      </c>
      <c r="D6" s="101">
        <v>4.3</v>
      </c>
      <c r="E6" s="16">
        <f>C6*D6</f>
        <v>0</v>
      </c>
      <c r="F6" s="34">
        <f t="shared" si="7"/>
        <v>0</v>
      </c>
      <c r="G6" s="50">
        <f t="shared" si="0"/>
        <v>0</v>
      </c>
      <c r="H6" s="33">
        <f t="shared" si="8"/>
        <v>0</v>
      </c>
      <c r="I6" s="53">
        <f t="shared" si="1"/>
        <v>0</v>
      </c>
      <c r="J6" s="31">
        <f t="shared" si="9"/>
        <v>0</v>
      </c>
      <c r="K6" s="56">
        <f t="shared" si="2"/>
        <v>0</v>
      </c>
      <c r="L6" s="32">
        <f t="shared" si="10"/>
        <v>0</v>
      </c>
      <c r="M6" s="59">
        <f t="shared" si="3"/>
        <v>0</v>
      </c>
      <c r="N6" s="17">
        <f t="shared" si="4"/>
        <v>0</v>
      </c>
      <c r="O6" s="42">
        <f t="shared" si="5"/>
        <v>0</v>
      </c>
      <c r="P6" s="156">
        <f t="shared" si="6"/>
        <v>0</v>
      </c>
      <c r="Q6" s="1"/>
      <c r="R6" s="172" t="s">
        <v>53</v>
      </c>
      <c r="S6" s="173"/>
      <c r="T6" s="174"/>
      <c r="V6" s="1"/>
    </row>
    <row r="7" spans="1:22" ht="15.75" thickBot="1" x14ac:dyDescent="0.3">
      <c r="A7" s="153">
        <v>5</v>
      </c>
      <c r="B7" s="149" t="s">
        <v>29</v>
      </c>
      <c r="C7" s="15">
        <f>FUNDAMENTAL!F15</f>
        <v>0</v>
      </c>
      <c r="D7" s="101">
        <v>3.95</v>
      </c>
      <c r="E7" s="16">
        <f t="shared" ref="E7:E23" si="11">C7*D7</f>
        <v>0</v>
      </c>
      <c r="F7" s="34">
        <f t="shared" si="7"/>
        <v>0</v>
      </c>
      <c r="G7" s="50">
        <f t="shared" si="0"/>
        <v>0</v>
      </c>
      <c r="H7" s="33">
        <f t="shared" si="8"/>
        <v>0</v>
      </c>
      <c r="I7" s="53">
        <f t="shared" si="1"/>
        <v>0</v>
      </c>
      <c r="J7" s="31">
        <f t="shared" si="9"/>
        <v>0</v>
      </c>
      <c r="K7" s="56">
        <f t="shared" si="2"/>
        <v>0</v>
      </c>
      <c r="L7" s="32">
        <f t="shared" si="10"/>
        <v>0</v>
      </c>
      <c r="M7" s="59">
        <f t="shared" si="3"/>
        <v>0</v>
      </c>
      <c r="N7" s="17">
        <f t="shared" si="4"/>
        <v>0</v>
      </c>
      <c r="O7" s="42">
        <f t="shared" si="5"/>
        <v>0</v>
      </c>
      <c r="P7" s="156">
        <f>G7+I7+K7+M7</f>
        <v>0</v>
      </c>
      <c r="Q7" s="1"/>
      <c r="R7" s="87" t="s">
        <v>55</v>
      </c>
      <c r="S7" s="88"/>
      <c r="T7" s="89"/>
      <c r="V7" s="1"/>
    </row>
    <row r="8" spans="1:22" ht="15.75" thickBot="1" x14ac:dyDescent="0.3">
      <c r="A8" s="153">
        <v>6</v>
      </c>
      <c r="B8" s="149" t="s">
        <v>3</v>
      </c>
      <c r="C8" s="15">
        <f>FUNDAMENTAL!G15</f>
        <v>0</v>
      </c>
      <c r="D8" s="101">
        <v>3.5</v>
      </c>
      <c r="E8" s="16">
        <f t="shared" si="11"/>
        <v>0</v>
      </c>
      <c r="F8" s="34">
        <f t="shared" si="7"/>
        <v>0</v>
      </c>
      <c r="G8" s="50">
        <f t="shared" si="0"/>
        <v>0</v>
      </c>
      <c r="H8" s="33">
        <f t="shared" si="8"/>
        <v>0</v>
      </c>
      <c r="I8" s="53">
        <f t="shared" si="1"/>
        <v>0</v>
      </c>
      <c r="J8" s="31">
        <f t="shared" si="9"/>
        <v>0</v>
      </c>
      <c r="K8" s="56">
        <f t="shared" si="2"/>
        <v>0</v>
      </c>
      <c r="L8" s="32">
        <f t="shared" si="10"/>
        <v>0</v>
      </c>
      <c r="M8" s="59">
        <f t="shared" si="3"/>
        <v>0</v>
      </c>
      <c r="N8" s="17">
        <f t="shared" si="4"/>
        <v>0</v>
      </c>
      <c r="O8" s="42">
        <f t="shared" si="5"/>
        <v>0</v>
      </c>
      <c r="P8" s="156">
        <f t="shared" ref="P8:P23" si="12">G8+I8+K8+M8</f>
        <v>0</v>
      </c>
      <c r="Q8" s="1"/>
      <c r="T8" s="1"/>
      <c r="V8" s="1"/>
    </row>
    <row r="9" spans="1:22" x14ac:dyDescent="0.25">
      <c r="A9" s="153">
        <v>7</v>
      </c>
      <c r="B9" s="149" t="s">
        <v>30</v>
      </c>
      <c r="C9" s="15">
        <f>FUNDAMENTAL!H15</f>
        <v>0</v>
      </c>
      <c r="D9" s="101">
        <v>3.2</v>
      </c>
      <c r="E9" s="16">
        <f t="shared" si="11"/>
        <v>0</v>
      </c>
      <c r="F9" s="34">
        <f t="shared" si="7"/>
        <v>0</v>
      </c>
      <c r="G9" s="50">
        <f t="shared" si="0"/>
        <v>0</v>
      </c>
      <c r="H9" s="33">
        <f t="shared" si="8"/>
        <v>0</v>
      </c>
      <c r="I9" s="53">
        <f t="shared" si="1"/>
        <v>0</v>
      </c>
      <c r="J9" s="31">
        <f t="shared" si="9"/>
        <v>0</v>
      </c>
      <c r="K9" s="56">
        <f t="shared" si="2"/>
        <v>0</v>
      </c>
      <c r="L9" s="32">
        <f t="shared" si="10"/>
        <v>0</v>
      </c>
      <c r="M9" s="59">
        <f t="shared" si="3"/>
        <v>0</v>
      </c>
      <c r="N9" s="17">
        <f t="shared" si="4"/>
        <v>0</v>
      </c>
      <c r="O9" s="42">
        <f t="shared" si="5"/>
        <v>0</v>
      </c>
      <c r="P9" s="156">
        <f t="shared" si="12"/>
        <v>0</v>
      </c>
      <c r="Q9" s="1"/>
      <c r="R9" s="102" t="s">
        <v>82</v>
      </c>
      <c r="S9" s="108">
        <v>0.66</v>
      </c>
      <c r="T9" s="103"/>
      <c r="V9" s="1"/>
    </row>
    <row r="10" spans="1:22" s="1" customFormat="1" x14ac:dyDescent="0.25">
      <c r="A10" s="153">
        <v>8</v>
      </c>
      <c r="B10" s="149" t="s">
        <v>89</v>
      </c>
      <c r="C10" s="15">
        <f>FUNDAMENTAL!I15</f>
        <v>0</v>
      </c>
      <c r="D10" s="101">
        <v>3.6</v>
      </c>
      <c r="E10" s="16">
        <f t="shared" si="11"/>
        <v>0</v>
      </c>
      <c r="F10" s="34">
        <f t="shared" si="7"/>
        <v>0</v>
      </c>
      <c r="G10" s="50">
        <f t="shared" si="0"/>
        <v>0</v>
      </c>
      <c r="H10" s="33">
        <f t="shared" si="8"/>
        <v>0</v>
      </c>
      <c r="I10" s="53">
        <f t="shared" si="1"/>
        <v>0</v>
      </c>
      <c r="J10" s="31">
        <f t="shared" si="9"/>
        <v>0</v>
      </c>
      <c r="K10" s="56">
        <f t="shared" si="2"/>
        <v>0</v>
      </c>
      <c r="L10" s="32">
        <f t="shared" si="10"/>
        <v>0</v>
      </c>
      <c r="M10" s="59">
        <f t="shared" si="3"/>
        <v>0</v>
      </c>
      <c r="N10" s="17">
        <f t="shared" si="4"/>
        <v>0</v>
      </c>
      <c r="O10" s="42">
        <f t="shared" si="5"/>
        <v>0</v>
      </c>
      <c r="P10" s="156">
        <f t="shared" si="12"/>
        <v>0</v>
      </c>
      <c r="R10" s="104"/>
      <c r="S10" s="109"/>
      <c r="T10" s="105"/>
    </row>
    <row r="11" spans="1:22" x14ac:dyDescent="0.25">
      <c r="A11" s="153">
        <v>9</v>
      </c>
      <c r="B11" s="149" t="s">
        <v>4</v>
      </c>
      <c r="C11" s="15">
        <f>FUNDAMENTAL!J15</f>
        <v>0</v>
      </c>
      <c r="D11" s="101">
        <v>14</v>
      </c>
      <c r="E11" s="16">
        <f t="shared" si="11"/>
        <v>0</v>
      </c>
      <c r="F11" s="34">
        <f t="shared" si="7"/>
        <v>0</v>
      </c>
      <c r="G11" s="50">
        <f t="shared" si="0"/>
        <v>0</v>
      </c>
      <c r="H11" s="33">
        <f t="shared" si="8"/>
        <v>0</v>
      </c>
      <c r="I11" s="53">
        <f t="shared" si="1"/>
        <v>0</v>
      </c>
      <c r="J11" s="31">
        <f t="shared" si="9"/>
        <v>0</v>
      </c>
      <c r="K11" s="56">
        <f t="shared" si="2"/>
        <v>0</v>
      </c>
      <c r="L11" s="32">
        <f t="shared" si="10"/>
        <v>0</v>
      </c>
      <c r="M11" s="59">
        <f t="shared" si="3"/>
        <v>0</v>
      </c>
      <c r="N11" s="17">
        <f t="shared" si="4"/>
        <v>0</v>
      </c>
      <c r="O11" s="42">
        <f t="shared" si="5"/>
        <v>0</v>
      </c>
      <c r="P11" s="156">
        <f t="shared" si="12"/>
        <v>0</v>
      </c>
      <c r="Q11" s="1"/>
      <c r="R11" s="104" t="s">
        <v>83</v>
      </c>
      <c r="S11" s="109">
        <v>0.28000000000000003</v>
      </c>
      <c r="T11" s="105"/>
      <c r="V11" s="1"/>
    </row>
    <row r="12" spans="1:22" x14ac:dyDescent="0.25">
      <c r="A12" s="153">
        <v>10</v>
      </c>
      <c r="B12" s="149" t="s">
        <v>67</v>
      </c>
      <c r="C12" s="15">
        <f>FUNDAMENTAL!K15</f>
        <v>0</v>
      </c>
      <c r="D12" s="101">
        <v>4</v>
      </c>
      <c r="E12" s="16">
        <f t="shared" si="11"/>
        <v>0</v>
      </c>
      <c r="F12" s="34">
        <f t="shared" si="7"/>
        <v>0</v>
      </c>
      <c r="G12" s="50">
        <f t="shared" si="0"/>
        <v>0</v>
      </c>
      <c r="H12" s="33">
        <f t="shared" si="8"/>
        <v>0</v>
      </c>
      <c r="I12" s="53">
        <f t="shared" si="1"/>
        <v>0</v>
      </c>
      <c r="J12" s="31">
        <f t="shared" si="9"/>
        <v>0</v>
      </c>
      <c r="K12" s="56">
        <f t="shared" si="2"/>
        <v>0</v>
      </c>
      <c r="L12" s="32">
        <f t="shared" si="10"/>
        <v>0</v>
      </c>
      <c r="M12" s="59">
        <f t="shared" si="3"/>
        <v>0</v>
      </c>
      <c r="N12" s="17">
        <f t="shared" si="4"/>
        <v>0</v>
      </c>
      <c r="O12" s="42">
        <f t="shared" si="5"/>
        <v>0</v>
      </c>
      <c r="P12" s="156">
        <f t="shared" si="12"/>
        <v>0</v>
      </c>
      <c r="Q12" s="1"/>
      <c r="R12" s="104" t="s">
        <v>84</v>
      </c>
      <c r="S12" s="110">
        <v>0.03</v>
      </c>
      <c r="T12" s="105"/>
      <c r="V12" s="1"/>
    </row>
    <row r="13" spans="1:22" s="1" customFormat="1" x14ac:dyDescent="0.25">
      <c r="A13" s="153">
        <v>11</v>
      </c>
      <c r="B13" s="149" t="s">
        <v>90</v>
      </c>
      <c r="C13" s="15">
        <f>FUNDAMENTAL!L15</f>
        <v>0</v>
      </c>
      <c r="D13" s="101">
        <v>2.6</v>
      </c>
      <c r="E13" s="16">
        <f t="shared" si="11"/>
        <v>0</v>
      </c>
      <c r="F13" s="34">
        <f t="shared" si="7"/>
        <v>0</v>
      </c>
      <c r="G13" s="50">
        <f t="shared" si="0"/>
        <v>0</v>
      </c>
      <c r="H13" s="33">
        <f t="shared" si="8"/>
        <v>0</v>
      </c>
      <c r="I13" s="53">
        <f t="shared" si="1"/>
        <v>0</v>
      </c>
      <c r="J13" s="31">
        <f t="shared" si="9"/>
        <v>0</v>
      </c>
      <c r="K13" s="56">
        <f t="shared" si="2"/>
        <v>0</v>
      </c>
      <c r="L13" s="32">
        <f t="shared" si="10"/>
        <v>0</v>
      </c>
      <c r="M13" s="59">
        <f t="shared" si="3"/>
        <v>0</v>
      </c>
      <c r="N13" s="17">
        <f t="shared" si="4"/>
        <v>0</v>
      </c>
      <c r="O13" s="42">
        <f t="shared" si="5"/>
        <v>0</v>
      </c>
      <c r="P13" s="156">
        <f t="shared" si="12"/>
        <v>0</v>
      </c>
      <c r="R13" s="104"/>
      <c r="S13" s="110"/>
      <c r="T13" s="105"/>
    </row>
    <row r="14" spans="1:22" s="1" customFormat="1" x14ac:dyDescent="0.25">
      <c r="A14" s="153">
        <v>12</v>
      </c>
      <c r="B14" s="149" t="s">
        <v>160</v>
      </c>
      <c r="C14" s="15">
        <f>FUNDAMENTAL!M15</f>
        <v>0</v>
      </c>
      <c r="D14" s="101">
        <v>14</v>
      </c>
      <c r="E14" s="16">
        <f t="shared" si="11"/>
        <v>0</v>
      </c>
      <c r="F14" s="34">
        <f t="shared" si="7"/>
        <v>0</v>
      </c>
      <c r="G14" s="50">
        <f t="shared" si="0"/>
        <v>0</v>
      </c>
      <c r="H14" s="33">
        <f t="shared" si="8"/>
        <v>0</v>
      </c>
      <c r="I14" s="53">
        <f t="shared" si="1"/>
        <v>0</v>
      </c>
      <c r="J14" s="31">
        <f t="shared" si="9"/>
        <v>0</v>
      </c>
      <c r="K14" s="56">
        <f t="shared" si="2"/>
        <v>0</v>
      </c>
      <c r="L14" s="32">
        <f t="shared" si="10"/>
        <v>0</v>
      </c>
      <c r="M14" s="59">
        <f t="shared" si="3"/>
        <v>0</v>
      </c>
      <c r="N14" s="17">
        <f t="shared" si="4"/>
        <v>0</v>
      </c>
      <c r="O14" s="42">
        <f t="shared" si="5"/>
        <v>0</v>
      </c>
      <c r="P14" s="156">
        <f t="shared" si="12"/>
        <v>0</v>
      </c>
      <c r="R14" s="104"/>
      <c r="S14" s="110"/>
      <c r="T14" s="105"/>
    </row>
    <row r="15" spans="1:22" ht="15.75" thickBot="1" x14ac:dyDescent="0.3">
      <c r="A15" s="153">
        <v>13</v>
      </c>
      <c r="B15" s="149" t="s">
        <v>91</v>
      </c>
      <c r="C15" s="15">
        <f>FUNDAMENTAL!N15</f>
        <v>0</v>
      </c>
      <c r="D15" s="101">
        <v>2.2999999999999998</v>
      </c>
      <c r="E15" s="16">
        <f t="shared" si="11"/>
        <v>0</v>
      </c>
      <c r="F15" s="34">
        <f t="shared" si="7"/>
        <v>0</v>
      </c>
      <c r="G15" s="50">
        <f t="shared" si="0"/>
        <v>0</v>
      </c>
      <c r="H15" s="33">
        <f t="shared" si="8"/>
        <v>0</v>
      </c>
      <c r="I15" s="53">
        <f t="shared" si="1"/>
        <v>0</v>
      </c>
      <c r="J15" s="31">
        <f t="shared" si="9"/>
        <v>0</v>
      </c>
      <c r="K15" s="56">
        <f t="shared" si="2"/>
        <v>0</v>
      </c>
      <c r="L15" s="32">
        <f t="shared" si="10"/>
        <v>0</v>
      </c>
      <c r="M15" s="59">
        <f t="shared" si="3"/>
        <v>0</v>
      </c>
      <c r="N15" s="17">
        <f t="shared" si="4"/>
        <v>0</v>
      </c>
      <c r="O15" s="42">
        <f t="shared" si="5"/>
        <v>0</v>
      </c>
      <c r="P15" s="156">
        <f t="shared" si="12"/>
        <v>0</v>
      </c>
      <c r="Q15" s="1"/>
      <c r="R15" s="106" t="s">
        <v>85</v>
      </c>
      <c r="S15" s="111">
        <v>0.03</v>
      </c>
      <c r="T15" s="107"/>
      <c r="V15" s="1"/>
    </row>
    <row r="16" spans="1:22" x14ac:dyDescent="0.25">
      <c r="A16" s="153">
        <v>14</v>
      </c>
      <c r="B16" s="149" t="s">
        <v>5</v>
      </c>
      <c r="C16" s="15">
        <f>FUNDAMENTAL!O15</f>
        <v>0</v>
      </c>
      <c r="D16" s="101">
        <v>14.4</v>
      </c>
      <c r="E16" s="16">
        <f t="shared" si="11"/>
        <v>0</v>
      </c>
      <c r="F16" s="34">
        <f t="shared" si="7"/>
        <v>0</v>
      </c>
      <c r="G16" s="50">
        <f t="shared" si="0"/>
        <v>0</v>
      </c>
      <c r="H16" s="33">
        <f t="shared" si="8"/>
        <v>0</v>
      </c>
      <c r="I16" s="53">
        <f t="shared" si="1"/>
        <v>0</v>
      </c>
      <c r="J16" s="31">
        <f t="shared" si="9"/>
        <v>0</v>
      </c>
      <c r="K16" s="56">
        <f t="shared" si="2"/>
        <v>0</v>
      </c>
      <c r="L16" s="32">
        <f t="shared" si="10"/>
        <v>0</v>
      </c>
      <c r="M16" s="59">
        <f t="shared" si="3"/>
        <v>0</v>
      </c>
      <c r="N16" s="17">
        <f t="shared" si="4"/>
        <v>0</v>
      </c>
      <c r="O16" s="42">
        <f t="shared" si="5"/>
        <v>0</v>
      </c>
      <c r="P16" s="156">
        <f t="shared" si="12"/>
        <v>0</v>
      </c>
      <c r="Q16" s="2"/>
    </row>
    <row r="17" spans="1:17" x14ac:dyDescent="0.25">
      <c r="A17" s="153">
        <v>15</v>
      </c>
      <c r="B17" s="149" t="s">
        <v>31</v>
      </c>
      <c r="C17" s="15">
        <f>FUNDAMENTAL!P15</f>
        <v>0</v>
      </c>
      <c r="D17" s="101">
        <v>6.3</v>
      </c>
      <c r="E17" s="16">
        <f t="shared" si="11"/>
        <v>0</v>
      </c>
      <c r="F17" s="34">
        <f t="shared" si="7"/>
        <v>0</v>
      </c>
      <c r="G17" s="50">
        <f t="shared" si="0"/>
        <v>0</v>
      </c>
      <c r="H17" s="33">
        <f t="shared" si="8"/>
        <v>0</v>
      </c>
      <c r="I17" s="53">
        <f t="shared" si="1"/>
        <v>0</v>
      </c>
      <c r="J17" s="31">
        <f t="shared" si="9"/>
        <v>0</v>
      </c>
      <c r="K17" s="56">
        <f t="shared" si="2"/>
        <v>0</v>
      </c>
      <c r="L17" s="32">
        <f t="shared" si="10"/>
        <v>0</v>
      </c>
      <c r="M17" s="59">
        <f t="shared" si="3"/>
        <v>0</v>
      </c>
      <c r="N17" s="17">
        <f t="shared" si="4"/>
        <v>0</v>
      </c>
      <c r="O17" s="42">
        <f t="shared" si="5"/>
        <v>0</v>
      </c>
      <c r="P17" s="156">
        <f t="shared" si="12"/>
        <v>0</v>
      </c>
      <c r="Q17" s="2"/>
    </row>
    <row r="18" spans="1:17" x14ac:dyDescent="0.25">
      <c r="A18" s="153">
        <v>16</v>
      </c>
      <c r="B18" s="149" t="s">
        <v>6</v>
      </c>
      <c r="C18" s="15">
        <f>FUNDAMENTAL!Q15</f>
        <v>0</v>
      </c>
      <c r="D18" s="101">
        <v>19</v>
      </c>
      <c r="E18" s="16">
        <f t="shared" si="11"/>
        <v>0</v>
      </c>
      <c r="F18" s="34">
        <f t="shared" si="7"/>
        <v>0</v>
      </c>
      <c r="G18" s="50">
        <f t="shared" si="0"/>
        <v>0</v>
      </c>
      <c r="H18" s="33">
        <f t="shared" si="8"/>
        <v>0</v>
      </c>
      <c r="I18" s="53">
        <f t="shared" si="1"/>
        <v>0</v>
      </c>
      <c r="J18" s="31">
        <f t="shared" si="9"/>
        <v>0</v>
      </c>
      <c r="K18" s="56">
        <f t="shared" si="2"/>
        <v>0</v>
      </c>
      <c r="L18" s="32">
        <f t="shared" si="10"/>
        <v>0</v>
      </c>
      <c r="M18" s="59">
        <f t="shared" si="3"/>
        <v>0</v>
      </c>
      <c r="N18" s="17">
        <f t="shared" si="4"/>
        <v>0</v>
      </c>
      <c r="O18" s="42">
        <f t="shared" si="5"/>
        <v>0</v>
      </c>
      <c r="P18" s="156">
        <f t="shared" si="12"/>
        <v>0</v>
      </c>
      <c r="Q18" s="2"/>
    </row>
    <row r="19" spans="1:17" s="1" customFormat="1" x14ac:dyDescent="0.25">
      <c r="A19" s="153">
        <v>17</v>
      </c>
      <c r="B19" s="149" t="s">
        <v>32</v>
      </c>
      <c r="C19" s="15">
        <f>FUNDAMENTAL!R15</f>
        <v>0</v>
      </c>
      <c r="D19" s="101">
        <v>7.5</v>
      </c>
      <c r="E19" s="16">
        <f t="shared" si="11"/>
        <v>0</v>
      </c>
      <c r="F19" s="34">
        <f t="shared" si="7"/>
        <v>0</v>
      </c>
      <c r="G19" s="50">
        <f t="shared" si="0"/>
        <v>0</v>
      </c>
      <c r="H19" s="33">
        <f t="shared" si="8"/>
        <v>0</v>
      </c>
      <c r="I19" s="53">
        <f t="shared" si="1"/>
        <v>0</v>
      </c>
      <c r="J19" s="31">
        <f t="shared" si="9"/>
        <v>0</v>
      </c>
      <c r="K19" s="56">
        <f t="shared" si="2"/>
        <v>0</v>
      </c>
      <c r="L19" s="32">
        <f t="shared" si="10"/>
        <v>0</v>
      </c>
      <c r="M19" s="59">
        <f t="shared" si="3"/>
        <v>0</v>
      </c>
      <c r="N19" s="17">
        <f t="shared" si="4"/>
        <v>0</v>
      </c>
      <c r="O19" s="42">
        <f t="shared" si="5"/>
        <v>0</v>
      </c>
      <c r="P19" s="156">
        <f t="shared" si="12"/>
        <v>0</v>
      </c>
      <c r="Q19" s="2"/>
    </row>
    <row r="20" spans="1:17" x14ac:dyDescent="0.25">
      <c r="A20" s="153">
        <v>18</v>
      </c>
      <c r="B20" s="149" t="s">
        <v>58</v>
      </c>
      <c r="C20" s="15">
        <f>FUNDAMENTAL!S15</f>
        <v>0</v>
      </c>
      <c r="D20" s="101">
        <v>3.2</v>
      </c>
      <c r="E20" s="16">
        <f t="shared" si="11"/>
        <v>0</v>
      </c>
      <c r="F20" s="34">
        <f t="shared" si="7"/>
        <v>0</v>
      </c>
      <c r="G20" s="50">
        <f t="shared" si="0"/>
        <v>0</v>
      </c>
      <c r="H20" s="33">
        <f t="shared" si="8"/>
        <v>0</v>
      </c>
      <c r="I20" s="53">
        <f t="shared" si="1"/>
        <v>0</v>
      </c>
      <c r="J20" s="31">
        <f t="shared" si="9"/>
        <v>0</v>
      </c>
      <c r="K20" s="56">
        <f t="shared" si="2"/>
        <v>0</v>
      </c>
      <c r="L20" s="32">
        <f t="shared" si="10"/>
        <v>0</v>
      </c>
      <c r="M20" s="59">
        <f t="shared" si="3"/>
        <v>0</v>
      </c>
      <c r="N20" s="17">
        <f t="shared" si="4"/>
        <v>0</v>
      </c>
      <c r="O20" s="42">
        <f t="shared" si="5"/>
        <v>0</v>
      </c>
      <c r="P20" s="156">
        <f t="shared" si="12"/>
        <v>0</v>
      </c>
      <c r="Q20" s="2"/>
    </row>
    <row r="21" spans="1:17" s="1" customFormat="1" x14ac:dyDescent="0.25">
      <c r="A21" s="153">
        <v>19</v>
      </c>
      <c r="B21" s="149" t="s">
        <v>74</v>
      </c>
      <c r="C21" s="15">
        <f>FUNDAMENTAL!T15</f>
        <v>0</v>
      </c>
      <c r="D21" s="101">
        <v>2</v>
      </c>
      <c r="E21" s="16">
        <f t="shared" si="11"/>
        <v>0</v>
      </c>
      <c r="F21" s="34">
        <f t="shared" si="7"/>
        <v>0</v>
      </c>
      <c r="G21" s="50">
        <f t="shared" si="0"/>
        <v>0</v>
      </c>
      <c r="H21" s="33">
        <f t="shared" si="8"/>
        <v>0</v>
      </c>
      <c r="I21" s="53">
        <f t="shared" si="1"/>
        <v>0</v>
      </c>
      <c r="J21" s="31">
        <f t="shared" si="9"/>
        <v>0</v>
      </c>
      <c r="K21" s="56">
        <f t="shared" si="2"/>
        <v>0</v>
      </c>
      <c r="L21" s="32">
        <f t="shared" si="10"/>
        <v>0</v>
      </c>
      <c r="M21" s="59">
        <f t="shared" si="3"/>
        <v>0</v>
      </c>
      <c r="N21" s="17">
        <f t="shared" si="4"/>
        <v>0</v>
      </c>
      <c r="O21" s="42">
        <f t="shared" si="5"/>
        <v>0</v>
      </c>
      <c r="P21" s="156">
        <f t="shared" si="12"/>
        <v>0</v>
      </c>
      <c r="Q21" s="2"/>
    </row>
    <row r="22" spans="1:17" s="1" customFormat="1" x14ac:dyDescent="0.25">
      <c r="A22" s="153">
        <v>20</v>
      </c>
      <c r="B22" s="149" t="s">
        <v>68</v>
      </c>
      <c r="C22" s="15">
        <f>FUNDAMENTAL!U15</f>
        <v>0</v>
      </c>
      <c r="D22" s="101">
        <v>5.5</v>
      </c>
      <c r="E22" s="16">
        <f t="shared" si="11"/>
        <v>0</v>
      </c>
      <c r="F22" s="34">
        <f t="shared" si="7"/>
        <v>0</v>
      </c>
      <c r="G22" s="50">
        <f t="shared" si="0"/>
        <v>0</v>
      </c>
      <c r="H22" s="33">
        <f t="shared" si="8"/>
        <v>0</v>
      </c>
      <c r="I22" s="53">
        <f t="shared" si="1"/>
        <v>0</v>
      </c>
      <c r="J22" s="31">
        <f t="shared" si="9"/>
        <v>0</v>
      </c>
      <c r="K22" s="56">
        <f t="shared" si="2"/>
        <v>0</v>
      </c>
      <c r="L22" s="32">
        <f t="shared" si="10"/>
        <v>0</v>
      </c>
      <c r="M22" s="59">
        <f t="shared" si="3"/>
        <v>0</v>
      </c>
      <c r="N22" s="17">
        <f t="shared" si="4"/>
        <v>0</v>
      </c>
      <c r="O22" s="42">
        <f t="shared" si="5"/>
        <v>0</v>
      </c>
      <c r="P22" s="156">
        <f t="shared" si="12"/>
        <v>0</v>
      </c>
      <c r="Q22" s="2"/>
    </row>
    <row r="23" spans="1:17" s="1" customFormat="1" ht="15.75" thickBot="1" x14ac:dyDescent="0.3">
      <c r="A23" s="154">
        <v>21</v>
      </c>
      <c r="B23" s="150" t="s">
        <v>75</v>
      </c>
      <c r="C23" s="100">
        <f>FUNDAMENTAL!V15</f>
        <v>0</v>
      </c>
      <c r="D23" s="101">
        <v>5.5</v>
      </c>
      <c r="E23" s="16">
        <f t="shared" si="11"/>
        <v>0</v>
      </c>
      <c r="F23" s="34">
        <f t="shared" si="7"/>
        <v>0</v>
      </c>
      <c r="G23" s="50">
        <f t="shared" si="0"/>
        <v>0</v>
      </c>
      <c r="H23" s="33">
        <f t="shared" si="8"/>
        <v>0</v>
      </c>
      <c r="I23" s="53">
        <f t="shared" si="1"/>
        <v>0</v>
      </c>
      <c r="J23" s="31">
        <f t="shared" si="9"/>
        <v>0</v>
      </c>
      <c r="K23" s="56">
        <f t="shared" si="2"/>
        <v>0</v>
      </c>
      <c r="L23" s="32">
        <f t="shared" si="10"/>
        <v>0</v>
      </c>
      <c r="M23" s="59">
        <f t="shared" si="3"/>
        <v>0</v>
      </c>
      <c r="N23" s="17">
        <f t="shared" si="4"/>
        <v>0</v>
      </c>
      <c r="O23" s="42">
        <f t="shared" si="5"/>
        <v>0</v>
      </c>
      <c r="P23" s="156">
        <f t="shared" si="12"/>
        <v>0</v>
      </c>
      <c r="Q23" s="2"/>
    </row>
    <row r="24" spans="1:17" s="1" customFormat="1" ht="15.75" thickBot="1" x14ac:dyDescent="0.3">
      <c r="B24" s="43"/>
      <c r="C24" s="44">
        <f>SUM(C3:C23)</f>
        <v>0</v>
      </c>
      <c r="D24" s="45"/>
      <c r="E24" s="45">
        <f>SUM(E4:E23)</f>
        <v>0</v>
      </c>
      <c r="F24" s="51"/>
      <c r="G24" s="52">
        <f>SUM(G4:G23)</f>
        <v>0</v>
      </c>
      <c r="H24" s="54"/>
      <c r="I24" s="55">
        <f>SUM(I4:I23)</f>
        <v>0</v>
      </c>
      <c r="J24" s="57"/>
      <c r="K24" s="58">
        <f>SUM(K4:K23)</f>
        <v>0</v>
      </c>
      <c r="L24" s="60"/>
      <c r="M24" s="61">
        <f>SUM(M4:M23)</f>
        <v>0</v>
      </c>
      <c r="N24" s="46">
        <f>SUM(N3:N23)</f>
        <v>0</v>
      </c>
      <c r="O24" s="47">
        <f>SUM(O3:O23)</f>
        <v>0</v>
      </c>
      <c r="P24" s="156">
        <f>SUM(P3:P23)</f>
        <v>0</v>
      </c>
      <c r="Q24" s="2"/>
    </row>
    <row r="25" spans="1:17" s="1" customFormat="1" ht="15.75" thickBot="1" x14ac:dyDescent="0.3">
      <c r="B25" s="18"/>
      <c r="C25" s="19"/>
      <c r="D25" s="20"/>
      <c r="E25" s="20"/>
      <c r="F25" s="21"/>
      <c r="G25" s="49"/>
      <c r="H25" s="19"/>
      <c r="I25" s="22"/>
      <c r="J25" s="19"/>
      <c r="K25" s="22"/>
      <c r="L25" s="19"/>
      <c r="M25" s="22"/>
      <c r="N25" s="23"/>
      <c r="O25" s="29">
        <f>SUM(G24+I24+K24+M24)</f>
        <v>0</v>
      </c>
      <c r="P25" s="2"/>
      <c r="Q25" s="2"/>
    </row>
    <row r="26" spans="1:17" ht="15.75" thickBot="1" x14ac:dyDescent="0.3">
      <c r="A26" s="151"/>
      <c r="B26" s="48" t="s">
        <v>161</v>
      </c>
      <c r="C26" s="35" t="s">
        <v>33</v>
      </c>
      <c r="D26" s="35" t="s">
        <v>34</v>
      </c>
      <c r="E26" s="35" t="s">
        <v>35</v>
      </c>
      <c r="F26" s="36" t="s">
        <v>36</v>
      </c>
      <c r="G26" s="62" t="s">
        <v>37</v>
      </c>
      <c r="H26" s="37" t="s">
        <v>38</v>
      </c>
      <c r="I26" s="37" t="s">
        <v>39</v>
      </c>
      <c r="J26" s="38" t="s">
        <v>40</v>
      </c>
      <c r="K26" s="38" t="s">
        <v>41</v>
      </c>
      <c r="L26" s="39" t="s">
        <v>42</v>
      </c>
      <c r="M26" s="39" t="s">
        <v>43</v>
      </c>
      <c r="N26" s="40" t="s">
        <v>44</v>
      </c>
      <c r="O26" s="41" t="s">
        <v>35</v>
      </c>
    </row>
    <row r="27" spans="1:17" x14ac:dyDescent="0.25">
      <c r="A27" s="152">
        <v>1</v>
      </c>
      <c r="B27" s="148" t="s">
        <v>87</v>
      </c>
      <c r="C27" s="144">
        <f>FUNDAMENTAL!B30</f>
        <v>9</v>
      </c>
      <c r="D27" s="101">
        <v>29</v>
      </c>
      <c r="E27" s="16">
        <f>C27*D27</f>
        <v>261</v>
      </c>
      <c r="F27" s="34">
        <f>C27*66%</f>
        <v>5.94</v>
      </c>
      <c r="G27" s="50">
        <f t="shared" ref="G27:G47" si="13">F27*D27</f>
        <v>172.26000000000002</v>
      </c>
      <c r="H27" s="33">
        <f>(C27*28%)</f>
        <v>2.5200000000000005</v>
      </c>
      <c r="I27" s="53">
        <f t="shared" ref="I27:I47" si="14">H27*D27</f>
        <v>73.080000000000013</v>
      </c>
      <c r="J27" s="31">
        <f>(C27*3%)</f>
        <v>0.27</v>
      </c>
      <c r="K27" s="56">
        <f t="shared" ref="K27:K47" si="15">J27*D27</f>
        <v>7.83</v>
      </c>
      <c r="L27" s="32">
        <f>(C27*3%)</f>
        <v>0.27</v>
      </c>
      <c r="M27" s="59">
        <f t="shared" ref="M27:M47" si="16">L27*D27</f>
        <v>7.83</v>
      </c>
      <c r="N27" s="17">
        <f t="shared" ref="N27:N47" si="17">F27+H27+J27+L27</f>
        <v>9</v>
      </c>
      <c r="O27" s="42">
        <f t="shared" ref="O27:O47" si="18">N27*D27</f>
        <v>261</v>
      </c>
    </row>
    <row r="28" spans="1:17" x14ac:dyDescent="0.25">
      <c r="A28" s="153">
        <v>2</v>
      </c>
      <c r="B28" s="149" t="s">
        <v>0</v>
      </c>
      <c r="C28" s="15">
        <f>FUNDAMENTAL!C30</f>
        <v>155</v>
      </c>
      <c r="D28" s="101">
        <v>3.5</v>
      </c>
      <c r="E28" s="16">
        <f>C28*D28</f>
        <v>542.5</v>
      </c>
      <c r="F28" s="34">
        <f t="shared" ref="F28:F47" si="19">C28*66%</f>
        <v>102.30000000000001</v>
      </c>
      <c r="G28" s="50">
        <f t="shared" si="13"/>
        <v>358.05000000000007</v>
      </c>
      <c r="H28" s="33">
        <f t="shared" ref="H28:H47" si="20">(C28*28%)</f>
        <v>43.400000000000006</v>
      </c>
      <c r="I28" s="53">
        <f t="shared" si="14"/>
        <v>151.90000000000003</v>
      </c>
      <c r="J28" s="31">
        <f>(C28*3%)</f>
        <v>4.6499999999999995</v>
      </c>
      <c r="K28" s="56">
        <f t="shared" si="15"/>
        <v>16.274999999999999</v>
      </c>
      <c r="L28" s="32">
        <f>(C28*3%)</f>
        <v>4.6499999999999995</v>
      </c>
      <c r="M28" s="59">
        <f t="shared" si="16"/>
        <v>16.274999999999999</v>
      </c>
      <c r="N28" s="17">
        <f t="shared" si="17"/>
        <v>155.00000000000003</v>
      </c>
      <c r="O28" s="42">
        <f t="shared" si="18"/>
        <v>542.50000000000011</v>
      </c>
    </row>
    <row r="29" spans="1:17" x14ac:dyDescent="0.25">
      <c r="A29" s="153">
        <v>3</v>
      </c>
      <c r="B29" s="149" t="s">
        <v>88</v>
      </c>
      <c r="C29" s="15">
        <f>FUNDAMENTAL!D30</f>
        <v>110</v>
      </c>
      <c r="D29" s="101">
        <v>1.9</v>
      </c>
      <c r="E29" s="16">
        <f>C29*D29</f>
        <v>209</v>
      </c>
      <c r="F29" s="34">
        <f t="shared" si="19"/>
        <v>72.600000000000009</v>
      </c>
      <c r="G29" s="50">
        <f t="shared" si="13"/>
        <v>137.94</v>
      </c>
      <c r="H29" s="33">
        <f t="shared" si="20"/>
        <v>30.800000000000004</v>
      </c>
      <c r="I29" s="53">
        <f t="shared" si="14"/>
        <v>58.52</v>
      </c>
      <c r="J29" s="31">
        <f t="shared" ref="J29:J47" si="21">(C29*3%)</f>
        <v>3.3</v>
      </c>
      <c r="K29" s="56">
        <f t="shared" si="15"/>
        <v>6.27</v>
      </c>
      <c r="L29" s="32">
        <f t="shared" ref="L29:L47" si="22">(C29*3%)</f>
        <v>3.3</v>
      </c>
      <c r="M29" s="59">
        <f t="shared" si="16"/>
        <v>6.27</v>
      </c>
      <c r="N29" s="17">
        <f t="shared" si="17"/>
        <v>110</v>
      </c>
      <c r="O29" s="42">
        <f t="shared" si="18"/>
        <v>209</v>
      </c>
    </row>
    <row r="30" spans="1:17" x14ac:dyDescent="0.25">
      <c r="A30" s="153">
        <v>4</v>
      </c>
      <c r="B30" s="149" t="s">
        <v>1</v>
      </c>
      <c r="C30" s="15">
        <f>FUNDAMENTAL!E30</f>
        <v>265</v>
      </c>
      <c r="D30" s="101">
        <v>4.3</v>
      </c>
      <c r="E30" s="16">
        <f>C30*D30</f>
        <v>1139.5</v>
      </c>
      <c r="F30" s="34">
        <f t="shared" si="19"/>
        <v>174.9</v>
      </c>
      <c r="G30" s="50">
        <f t="shared" si="13"/>
        <v>752.07</v>
      </c>
      <c r="H30" s="33">
        <f t="shared" si="20"/>
        <v>74.2</v>
      </c>
      <c r="I30" s="53">
        <f t="shared" si="14"/>
        <v>319.06</v>
      </c>
      <c r="J30" s="31">
        <f t="shared" si="21"/>
        <v>7.9499999999999993</v>
      </c>
      <c r="K30" s="56">
        <f t="shared" si="15"/>
        <v>34.184999999999995</v>
      </c>
      <c r="L30" s="32">
        <f t="shared" si="22"/>
        <v>7.9499999999999993</v>
      </c>
      <c r="M30" s="59">
        <f t="shared" si="16"/>
        <v>34.184999999999995</v>
      </c>
      <c r="N30" s="17">
        <f t="shared" si="17"/>
        <v>265</v>
      </c>
      <c r="O30" s="42">
        <f t="shared" si="18"/>
        <v>1139.5</v>
      </c>
    </row>
    <row r="31" spans="1:17" x14ac:dyDescent="0.25">
      <c r="A31" s="153">
        <v>5</v>
      </c>
      <c r="B31" s="149" t="s">
        <v>29</v>
      </c>
      <c r="C31" s="15">
        <f>FUNDAMENTAL!F30</f>
        <v>275</v>
      </c>
      <c r="D31" s="101">
        <v>3.95</v>
      </c>
      <c r="E31" s="16">
        <f t="shared" ref="E31:E47" si="23">C31*D31</f>
        <v>1086.25</v>
      </c>
      <c r="F31" s="34">
        <f t="shared" si="19"/>
        <v>181.5</v>
      </c>
      <c r="G31" s="50">
        <f t="shared" si="13"/>
        <v>716.92500000000007</v>
      </c>
      <c r="H31" s="33">
        <f t="shared" si="20"/>
        <v>77.000000000000014</v>
      </c>
      <c r="I31" s="53">
        <f t="shared" si="14"/>
        <v>304.15000000000009</v>
      </c>
      <c r="J31" s="31">
        <f t="shared" si="21"/>
        <v>8.25</v>
      </c>
      <c r="K31" s="56">
        <f t="shared" si="15"/>
        <v>32.587499999999999</v>
      </c>
      <c r="L31" s="32">
        <f t="shared" si="22"/>
        <v>8.25</v>
      </c>
      <c r="M31" s="59">
        <f t="shared" si="16"/>
        <v>32.587499999999999</v>
      </c>
      <c r="N31" s="17">
        <f t="shared" si="17"/>
        <v>275</v>
      </c>
      <c r="O31" s="42">
        <f t="shared" si="18"/>
        <v>1086.25</v>
      </c>
    </row>
    <row r="32" spans="1:17" x14ac:dyDescent="0.25">
      <c r="A32" s="153">
        <v>6</v>
      </c>
      <c r="B32" s="149" t="s">
        <v>3</v>
      </c>
      <c r="C32" s="15">
        <f>FUNDAMENTAL!G30</f>
        <v>105</v>
      </c>
      <c r="D32" s="101">
        <v>3.5</v>
      </c>
      <c r="E32" s="16">
        <f t="shared" si="23"/>
        <v>367.5</v>
      </c>
      <c r="F32" s="34">
        <f t="shared" si="19"/>
        <v>69.3</v>
      </c>
      <c r="G32" s="50">
        <f t="shared" si="13"/>
        <v>242.54999999999998</v>
      </c>
      <c r="H32" s="33">
        <f t="shared" si="20"/>
        <v>29.400000000000002</v>
      </c>
      <c r="I32" s="53">
        <f t="shared" si="14"/>
        <v>102.9</v>
      </c>
      <c r="J32" s="31">
        <f t="shared" si="21"/>
        <v>3.15</v>
      </c>
      <c r="K32" s="56">
        <f t="shared" si="15"/>
        <v>11.025</v>
      </c>
      <c r="L32" s="32">
        <f t="shared" si="22"/>
        <v>3.15</v>
      </c>
      <c r="M32" s="59">
        <f t="shared" si="16"/>
        <v>11.025</v>
      </c>
      <c r="N32" s="17">
        <f t="shared" si="17"/>
        <v>105.00000000000001</v>
      </c>
      <c r="O32" s="42">
        <f t="shared" si="18"/>
        <v>367.50000000000006</v>
      </c>
    </row>
    <row r="33" spans="1:15" x14ac:dyDescent="0.25">
      <c r="A33" s="153">
        <v>7</v>
      </c>
      <c r="B33" s="149" t="s">
        <v>30</v>
      </c>
      <c r="C33" s="15">
        <f>FUNDAMENTAL!H30</f>
        <v>0</v>
      </c>
      <c r="D33" s="101">
        <v>3.2</v>
      </c>
      <c r="E33" s="16">
        <f t="shared" si="23"/>
        <v>0</v>
      </c>
      <c r="F33" s="34">
        <f t="shared" si="19"/>
        <v>0</v>
      </c>
      <c r="G33" s="50">
        <f t="shared" si="13"/>
        <v>0</v>
      </c>
      <c r="H33" s="33">
        <f t="shared" si="20"/>
        <v>0</v>
      </c>
      <c r="I33" s="53">
        <f t="shared" si="14"/>
        <v>0</v>
      </c>
      <c r="J33" s="31">
        <f t="shared" si="21"/>
        <v>0</v>
      </c>
      <c r="K33" s="56">
        <f t="shared" si="15"/>
        <v>0</v>
      </c>
      <c r="L33" s="32">
        <f t="shared" si="22"/>
        <v>0</v>
      </c>
      <c r="M33" s="59">
        <f t="shared" si="16"/>
        <v>0</v>
      </c>
      <c r="N33" s="17">
        <f t="shared" si="17"/>
        <v>0</v>
      </c>
      <c r="O33" s="42">
        <f t="shared" si="18"/>
        <v>0</v>
      </c>
    </row>
    <row r="34" spans="1:15" x14ac:dyDescent="0.25">
      <c r="A34" s="153">
        <v>8</v>
      </c>
      <c r="B34" s="149" t="s">
        <v>89</v>
      </c>
      <c r="C34" s="15">
        <f>FUNDAMENTAL!I30</f>
        <v>66</v>
      </c>
      <c r="D34" s="101">
        <v>3.6</v>
      </c>
      <c r="E34" s="16">
        <f t="shared" si="23"/>
        <v>237.6</v>
      </c>
      <c r="F34" s="34">
        <f t="shared" si="19"/>
        <v>43.56</v>
      </c>
      <c r="G34" s="50">
        <f t="shared" si="13"/>
        <v>156.816</v>
      </c>
      <c r="H34" s="33">
        <f t="shared" si="20"/>
        <v>18.48</v>
      </c>
      <c r="I34" s="53">
        <f t="shared" si="14"/>
        <v>66.528000000000006</v>
      </c>
      <c r="J34" s="31">
        <f t="shared" si="21"/>
        <v>1.98</v>
      </c>
      <c r="K34" s="56">
        <f t="shared" si="15"/>
        <v>7.1280000000000001</v>
      </c>
      <c r="L34" s="32">
        <f t="shared" si="22"/>
        <v>1.98</v>
      </c>
      <c r="M34" s="59">
        <f t="shared" si="16"/>
        <v>7.1280000000000001</v>
      </c>
      <c r="N34" s="17">
        <f t="shared" si="17"/>
        <v>66.000000000000014</v>
      </c>
      <c r="O34" s="42">
        <f t="shared" si="18"/>
        <v>237.60000000000005</v>
      </c>
    </row>
    <row r="35" spans="1:15" x14ac:dyDescent="0.25">
      <c r="A35" s="153">
        <v>9</v>
      </c>
      <c r="B35" s="149" t="s">
        <v>4</v>
      </c>
      <c r="C35" s="15">
        <f>FUNDAMENTAL!J30</f>
        <v>128</v>
      </c>
      <c r="D35" s="101">
        <v>14</v>
      </c>
      <c r="E35" s="16">
        <f t="shared" si="23"/>
        <v>1792</v>
      </c>
      <c r="F35" s="34">
        <f t="shared" si="19"/>
        <v>84.48</v>
      </c>
      <c r="G35" s="50">
        <f t="shared" si="13"/>
        <v>1182.72</v>
      </c>
      <c r="H35" s="33">
        <f t="shared" si="20"/>
        <v>35.840000000000003</v>
      </c>
      <c r="I35" s="53">
        <f t="shared" si="14"/>
        <v>501.76000000000005</v>
      </c>
      <c r="J35" s="31">
        <f t="shared" si="21"/>
        <v>3.84</v>
      </c>
      <c r="K35" s="56">
        <f t="shared" si="15"/>
        <v>53.76</v>
      </c>
      <c r="L35" s="32">
        <f t="shared" si="22"/>
        <v>3.84</v>
      </c>
      <c r="M35" s="59">
        <f t="shared" si="16"/>
        <v>53.76</v>
      </c>
      <c r="N35" s="17">
        <f t="shared" si="17"/>
        <v>128</v>
      </c>
      <c r="O35" s="42">
        <f t="shared" si="18"/>
        <v>1792</v>
      </c>
    </row>
    <row r="36" spans="1:15" x14ac:dyDescent="0.25">
      <c r="A36" s="153">
        <v>10</v>
      </c>
      <c r="B36" s="149" t="s">
        <v>67</v>
      </c>
      <c r="C36" s="15">
        <f>FUNDAMENTAL!K30</f>
        <v>9</v>
      </c>
      <c r="D36" s="101">
        <v>4</v>
      </c>
      <c r="E36" s="16">
        <f t="shared" si="23"/>
        <v>36</v>
      </c>
      <c r="F36" s="34">
        <f t="shared" si="19"/>
        <v>5.94</v>
      </c>
      <c r="G36" s="50">
        <f t="shared" si="13"/>
        <v>23.76</v>
      </c>
      <c r="H36" s="33">
        <f t="shared" si="20"/>
        <v>2.5200000000000005</v>
      </c>
      <c r="I36" s="53">
        <f t="shared" si="14"/>
        <v>10.080000000000002</v>
      </c>
      <c r="J36" s="31">
        <f t="shared" si="21"/>
        <v>0.27</v>
      </c>
      <c r="K36" s="56">
        <f t="shared" si="15"/>
        <v>1.08</v>
      </c>
      <c r="L36" s="32">
        <f t="shared" si="22"/>
        <v>0.27</v>
      </c>
      <c r="M36" s="59">
        <f t="shared" si="16"/>
        <v>1.08</v>
      </c>
      <c r="N36" s="17">
        <f t="shared" si="17"/>
        <v>9</v>
      </c>
      <c r="O36" s="42">
        <f t="shared" si="18"/>
        <v>36</v>
      </c>
    </row>
    <row r="37" spans="1:15" x14ac:dyDescent="0.25">
      <c r="A37" s="153">
        <v>11</v>
      </c>
      <c r="B37" s="149" t="s">
        <v>90</v>
      </c>
      <c r="C37" s="15">
        <f>FUNDAMENTAL!L30</f>
        <v>44</v>
      </c>
      <c r="D37" s="101">
        <v>2.6</v>
      </c>
      <c r="E37" s="16">
        <f t="shared" si="23"/>
        <v>114.4</v>
      </c>
      <c r="F37" s="34">
        <f t="shared" si="19"/>
        <v>29.040000000000003</v>
      </c>
      <c r="G37" s="50">
        <f t="shared" si="13"/>
        <v>75.504000000000005</v>
      </c>
      <c r="H37" s="33">
        <f t="shared" si="20"/>
        <v>12.32</v>
      </c>
      <c r="I37" s="53">
        <f t="shared" si="14"/>
        <v>32.032000000000004</v>
      </c>
      <c r="J37" s="31">
        <f t="shared" si="21"/>
        <v>1.3199999999999998</v>
      </c>
      <c r="K37" s="56">
        <f t="shared" si="15"/>
        <v>3.4319999999999995</v>
      </c>
      <c r="L37" s="32">
        <f t="shared" si="22"/>
        <v>1.3199999999999998</v>
      </c>
      <c r="M37" s="59">
        <f t="shared" si="16"/>
        <v>3.4319999999999995</v>
      </c>
      <c r="N37" s="17">
        <f t="shared" si="17"/>
        <v>44</v>
      </c>
      <c r="O37" s="42">
        <f t="shared" si="18"/>
        <v>114.4</v>
      </c>
    </row>
    <row r="38" spans="1:15" x14ac:dyDescent="0.25">
      <c r="A38" s="153">
        <v>12</v>
      </c>
      <c r="B38" s="149" t="s">
        <v>160</v>
      </c>
      <c r="C38" s="15">
        <f>FUNDAMENTAL!M30</f>
        <v>62</v>
      </c>
      <c r="D38" s="101">
        <v>14</v>
      </c>
      <c r="E38" s="16">
        <f t="shared" si="23"/>
        <v>868</v>
      </c>
      <c r="F38" s="34">
        <f t="shared" si="19"/>
        <v>40.92</v>
      </c>
      <c r="G38" s="50">
        <f t="shared" si="13"/>
        <v>572.88</v>
      </c>
      <c r="H38" s="33">
        <f t="shared" si="20"/>
        <v>17.360000000000003</v>
      </c>
      <c r="I38" s="53">
        <f t="shared" si="14"/>
        <v>243.04000000000005</v>
      </c>
      <c r="J38" s="31">
        <f t="shared" si="21"/>
        <v>1.8599999999999999</v>
      </c>
      <c r="K38" s="56">
        <f t="shared" si="15"/>
        <v>26.04</v>
      </c>
      <c r="L38" s="32">
        <f t="shared" si="22"/>
        <v>1.8599999999999999</v>
      </c>
      <c r="M38" s="59">
        <f t="shared" si="16"/>
        <v>26.04</v>
      </c>
      <c r="N38" s="17">
        <f t="shared" si="17"/>
        <v>62</v>
      </c>
      <c r="O38" s="42">
        <f t="shared" si="18"/>
        <v>868</v>
      </c>
    </row>
    <row r="39" spans="1:15" x14ac:dyDescent="0.25">
      <c r="A39" s="153">
        <v>13</v>
      </c>
      <c r="B39" s="149" t="s">
        <v>91</v>
      </c>
      <c r="C39" s="15">
        <f>FUNDAMENTAL!N30</f>
        <v>118</v>
      </c>
      <c r="D39" s="101">
        <v>2.2999999999999998</v>
      </c>
      <c r="E39" s="16">
        <f t="shared" si="23"/>
        <v>271.39999999999998</v>
      </c>
      <c r="F39" s="34">
        <f t="shared" si="19"/>
        <v>77.88000000000001</v>
      </c>
      <c r="G39" s="50">
        <f t="shared" si="13"/>
        <v>179.124</v>
      </c>
      <c r="H39" s="33">
        <f t="shared" si="20"/>
        <v>33.040000000000006</v>
      </c>
      <c r="I39" s="53">
        <f t="shared" si="14"/>
        <v>75.992000000000004</v>
      </c>
      <c r="J39" s="31">
        <f t="shared" si="21"/>
        <v>3.54</v>
      </c>
      <c r="K39" s="56">
        <f t="shared" si="15"/>
        <v>8.1419999999999995</v>
      </c>
      <c r="L39" s="32">
        <f t="shared" si="22"/>
        <v>3.54</v>
      </c>
      <c r="M39" s="59">
        <f t="shared" si="16"/>
        <v>8.1419999999999995</v>
      </c>
      <c r="N39" s="17">
        <f t="shared" si="17"/>
        <v>118.00000000000003</v>
      </c>
      <c r="O39" s="42">
        <f t="shared" si="18"/>
        <v>271.40000000000003</v>
      </c>
    </row>
    <row r="40" spans="1:15" x14ac:dyDescent="0.25">
      <c r="A40" s="153">
        <v>14</v>
      </c>
      <c r="B40" s="149" t="s">
        <v>5</v>
      </c>
      <c r="C40" s="15">
        <f>FUNDAMENTAL!O30</f>
        <v>196</v>
      </c>
      <c r="D40" s="101">
        <v>14.4</v>
      </c>
      <c r="E40" s="16">
        <f t="shared" si="23"/>
        <v>2822.4</v>
      </c>
      <c r="F40" s="34">
        <f t="shared" si="19"/>
        <v>129.36000000000001</v>
      </c>
      <c r="G40" s="50">
        <f t="shared" si="13"/>
        <v>1862.7840000000003</v>
      </c>
      <c r="H40" s="33">
        <f t="shared" si="20"/>
        <v>54.88</v>
      </c>
      <c r="I40" s="53">
        <f t="shared" si="14"/>
        <v>790.27200000000005</v>
      </c>
      <c r="J40" s="31">
        <f t="shared" si="21"/>
        <v>5.88</v>
      </c>
      <c r="K40" s="56">
        <f t="shared" si="15"/>
        <v>84.671999999999997</v>
      </c>
      <c r="L40" s="32">
        <f t="shared" si="22"/>
        <v>5.88</v>
      </c>
      <c r="M40" s="59">
        <f t="shared" si="16"/>
        <v>84.671999999999997</v>
      </c>
      <c r="N40" s="17">
        <f t="shared" si="17"/>
        <v>196</v>
      </c>
      <c r="O40" s="42">
        <f t="shared" si="18"/>
        <v>2822.4</v>
      </c>
    </row>
    <row r="41" spans="1:15" x14ac:dyDescent="0.25">
      <c r="A41" s="153">
        <v>15</v>
      </c>
      <c r="B41" s="149" t="s">
        <v>31</v>
      </c>
      <c r="C41" s="15">
        <f>FUNDAMENTAL!P30</f>
        <v>328</v>
      </c>
      <c r="D41" s="101">
        <v>6.3</v>
      </c>
      <c r="E41" s="16">
        <f t="shared" si="23"/>
        <v>2066.4</v>
      </c>
      <c r="F41" s="34">
        <f t="shared" si="19"/>
        <v>216.48000000000002</v>
      </c>
      <c r="G41" s="50">
        <f t="shared" si="13"/>
        <v>1363.8240000000001</v>
      </c>
      <c r="H41" s="33">
        <f t="shared" si="20"/>
        <v>91.84</v>
      </c>
      <c r="I41" s="53">
        <f t="shared" si="14"/>
        <v>578.59199999999998</v>
      </c>
      <c r="J41" s="31">
        <f t="shared" si="21"/>
        <v>9.84</v>
      </c>
      <c r="K41" s="56">
        <f t="shared" si="15"/>
        <v>61.991999999999997</v>
      </c>
      <c r="L41" s="32">
        <f t="shared" si="22"/>
        <v>9.84</v>
      </c>
      <c r="M41" s="59">
        <f t="shared" si="16"/>
        <v>61.991999999999997</v>
      </c>
      <c r="N41" s="17">
        <f t="shared" si="17"/>
        <v>328</v>
      </c>
      <c r="O41" s="42">
        <f t="shared" si="18"/>
        <v>2066.4</v>
      </c>
    </row>
    <row r="42" spans="1:15" x14ac:dyDescent="0.25">
      <c r="A42" s="153">
        <v>16</v>
      </c>
      <c r="B42" s="149" t="s">
        <v>6</v>
      </c>
      <c r="C42" s="15">
        <f>FUNDAMENTAL!Q30</f>
        <v>0</v>
      </c>
      <c r="D42" s="101">
        <v>19</v>
      </c>
      <c r="E42" s="16">
        <f t="shared" si="23"/>
        <v>0</v>
      </c>
      <c r="F42" s="34">
        <f t="shared" si="19"/>
        <v>0</v>
      </c>
      <c r="G42" s="50">
        <f t="shared" si="13"/>
        <v>0</v>
      </c>
      <c r="H42" s="33">
        <f t="shared" si="20"/>
        <v>0</v>
      </c>
      <c r="I42" s="53">
        <f t="shared" si="14"/>
        <v>0</v>
      </c>
      <c r="J42" s="31">
        <f t="shared" si="21"/>
        <v>0</v>
      </c>
      <c r="K42" s="56">
        <f t="shared" si="15"/>
        <v>0</v>
      </c>
      <c r="L42" s="32">
        <f t="shared" si="22"/>
        <v>0</v>
      </c>
      <c r="M42" s="59">
        <f t="shared" si="16"/>
        <v>0</v>
      </c>
      <c r="N42" s="17">
        <f t="shared" si="17"/>
        <v>0</v>
      </c>
      <c r="O42" s="42">
        <f t="shared" si="18"/>
        <v>0</v>
      </c>
    </row>
    <row r="43" spans="1:15" x14ac:dyDescent="0.25">
      <c r="A43" s="153">
        <v>17</v>
      </c>
      <c r="B43" s="149" t="s">
        <v>32</v>
      </c>
      <c r="C43" s="15">
        <f>FUNDAMENTAL!R30</f>
        <v>191</v>
      </c>
      <c r="D43" s="101">
        <v>7.5</v>
      </c>
      <c r="E43" s="16">
        <f t="shared" si="23"/>
        <v>1432.5</v>
      </c>
      <c r="F43" s="34">
        <f t="shared" si="19"/>
        <v>126.06</v>
      </c>
      <c r="G43" s="50">
        <f t="shared" si="13"/>
        <v>945.45</v>
      </c>
      <c r="H43" s="33">
        <f t="shared" si="20"/>
        <v>53.480000000000004</v>
      </c>
      <c r="I43" s="53">
        <f t="shared" si="14"/>
        <v>401.1</v>
      </c>
      <c r="J43" s="31">
        <f t="shared" si="21"/>
        <v>5.7299999999999995</v>
      </c>
      <c r="K43" s="56">
        <f t="shared" si="15"/>
        <v>42.974999999999994</v>
      </c>
      <c r="L43" s="32">
        <f t="shared" si="22"/>
        <v>5.7299999999999995</v>
      </c>
      <c r="M43" s="59">
        <f t="shared" si="16"/>
        <v>42.974999999999994</v>
      </c>
      <c r="N43" s="17">
        <f t="shared" si="17"/>
        <v>191</v>
      </c>
      <c r="O43" s="42">
        <f t="shared" si="18"/>
        <v>1432.5</v>
      </c>
    </row>
    <row r="44" spans="1:15" x14ac:dyDescent="0.25">
      <c r="A44" s="153">
        <v>18</v>
      </c>
      <c r="B44" s="149" t="s">
        <v>58</v>
      </c>
      <c r="C44" s="15">
        <f>FUNDAMENTAL!S30</f>
        <v>69</v>
      </c>
      <c r="D44" s="101">
        <v>3.2</v>
      </c>
      <c r="E44" s="16">
        <f t="shared" si="23"/>
        <v>220.8</v>
      </c>
      <c r="F44" s="34">
        <f t="shared" si="19"/>
        <v>45.54</v>
      </c>
      <c r="G44" s="50">
        <f t="shared" si="13"/>
        <v>145.72800000000001</v>
      </c>
      <c r="H44" s="33">
        <f t="shared" si="20"/>
        <v>19.32</v>
      </c>
      <c r="I44" s="53">
        <f t="shared" si="14"/>
        <v>61.824000000000005</v>
      </c>
      <c r="J44" s="31">
        <f t="shared" si="21"/>
        <v>2.0699999999999998</v>
      </c>
      <c r="K44" s="56">
        <f t="shared" si="15"/>
        <v>6.6239999999999997</v>
      </c>
      <c r="L44" s="32">
        <f t="shared" si="22"/>
        <v>2.0699999999999998</v>
      </c>
      <c r="M44" s="59">
        <f t="shared" si="16"/>
        <v>6.6239999999999997</v>
      </c>
      <c r="N44" s="17">
        <f t="shared" si="17"/>
        <v>68.999999999999986</v>
      </c>
      <c r="O44" s="42">
        <f t="shared" si="18"/>
        <v>220.79999999999995</v>
      </c>
    </row>
    <row r="45" spans="1:15" x14ac:dyDescent="0.25">
      <c r="A45" s="153">
        <v>19</v>
      </c>
      <c r="B45" s="149" t="s">
        <v>74</v>
      </c>
      <c r="C45" s="15">
        <f>FUNDAMENTAL!T30</f>
        <v>132</v>
      </c>
      <c r="D45" s="101">
        <v>2</v>
      </c>
      <c r="E45" s="16">
        <f t="shared" si="23"/>
        <v>264</v>
      </c>
      <c r="F45" s="34">
        <f t="shared" si="19"/>
        <v>87.12</v>
      </c>
      <c r="G45" s="50">
        <f t="shared" si="13"/>
        <v>174.24</v>
      </c>
      <c r="H45" s="33">
        <f t="shared" si="20"/>
        <v>36.96</v>
      </c>
      <c r="I45" s="53">
        <f t="shared" si="14"/>
        <v>73.92</v>
      </c>
      <c r="J45" s="31">
        <f t="shared" si="21"/>
        <v>3.96</v>
      </c>
      <c r="K45" s="56">
        <f t="shared" si="15"/>
        <v>7.92</v>
      </c>
      <c r="L45" s="32">
        <f t="shared" si="22"/>
        <v>3.96</v>
      </c>
      <c r="M45" s="59">
        <f t="shared" si="16"/>
        <v>7.92</v>
      </c>
      <c r="N45" s="17">
        <f t="shared" si="17"/>
        <v>132.00000000000003</v>
      </c>
      <c r="O45" s="42">
        <f t="shared" si="18"/>
        <v>264.00000000000006</v>
      </c>
    </row>
    <row r="46" spans="1:15" x14ac:dyDescent="0.25">
      <c r="A46" s="153">
        <v>20</v>
      </c>
      <c r="B46" s="149" t="s">
        <v>68</v>
      </c>
      <c r="C46" s="15">
        <f>FUNDAMENTAL!U30</f>
        <v>146</v>
      </c>
      <c r="D46" s="101">
        <v>5.5</v>
      </c>
      <c r="E46" s="16">
        <f t="shared" si="23"/>
        <v>803</v>
      </c>
      <c r="F46" s="34">
        <f t="shared" si="19"/>
        <v>96.36</v>
      </c>
      <c r="G46" s="50">
        <f t="shared" si="13"/>
        <v>529.98</v>
      </c>
      <c r="H46" s="33">
        <f t="shared" si="20"/>
        <v>40.880000000000003</v>
      </c>
      <c r="I46" s="53">
        <f t="shared" si="14"/>
        <v>224.84</v>
      </c>
      <c r="J46" s="31">
        <f t="shared" si="21"/>
        <v>4.38</v>
      </c>
      <c r="K46" s="56">
        <f t="shared" si="15"/>
        <v>24.09</v>
      </c>
      <c r="L46" s="32">
        <f t="shared" si="22"/>
        <v>4.38</v>
      </c>
      <c r="M46" s="59">
        <f t="shared" si="16"/>
        <v>24.09</v>
      </c>
      <c r="N46" s="17">
        <f t="shared" si="17"/>
        <v>146</v>
      </c>
      <c r="O46" s="42">
        <f t="shared" si="18"/>
        <v>803</v>
      </c>
    </row>
    <row r="47" spans="1:15" ht="15.75" thickBot="1" x14ac:dyDescent="0.3">
      <c r="A47" s="154">
        <v>21</v>
      </c>
      <c r="B47" s="150" t="s">
        <v>75</v>
      </c>
      <c r="C47" s="100">
        <f>FUNDAMENTAL!V30</f>
        <v>78</v>
      </c>
      <c r="D47" s="101">
        <v>5.5</v>
      </c>
      <c r="E47" s="16">
        <f t="shared" si="23"/>
        <v>429</v>
      </c>
      <c r="F47" s="34">
        <f t="shared" si="19"/>
        <v>51.480000000000004</v>
      </c>
      <c r="G47" s="50">
        <f t="shared" si="13"/>
        <v>283.14000000000004</v>
      </c>
      <c r="H47" s="33">
        <f t="shared" si="20"/>
        <v>21.840000000000003</v>
      </c>
      <c r="I47" s="53">
        <f t="shared" si="14"/>
        <v>120.12000000000002</v>
      </c>
      <c r="J47" s="31">
        <f t="shared" si="21"/>
        <v>2.34</v>
      </c>
      <c r="K47" s="56">
        <f t="shared" si="15"/>
        <v>12.87</v>
      </c>
      <c r="L47" s="32">
        <f t="shared" si="22"/>
        <v>2.34</v>
      </c>
      <c r="M47" s="59">
        <f t="shared" si="16"/>
        <v>12.87</v>
      </c>
      <c r="N47" s="17">
        <f t="shared" si="17"/>
        <v>78.000000000000014</v>
      </c>
      <c r="O47" s="42">
        <f t="shared" si="18"/>
        <v>429.00000000000006</v>
      </c>
    </row>
    <row r="48" spans="1:15" ht="15.75" thickBot="1" x14ac:dyDescent="0.3">
      <c r="B48" s="43"/>
      <c r="C48" s="44">
        <f>SUM(C27:C47)</f>
        <v>2486</v>
      </c>
      <c r="D48" s="45"/>
      <c r="E48" s="45">
        <f>SUM(E28:E47)</f>
        <v>14702.249999999998</v>
      </c>
      <c r="F48" s="51"/>
      <c r="G48" s="52">
        <f>SUM(G28:G47)</f>
        <v>9703.4849999999988</v>
      </c>
      <c r="H48" s="54"/>
      <c r="I48" s="55">
        <f>SUM(I28:I47)</f>
        <v>4116.63</v>
      </c>
      <c r="J48" s="57"/>
      <c r="K48" s="58">
        <f>SUM(K28:K47)</f>
        <v>441.0675</v>
      </c>
      <c r="L48" s="60"/>
      <c r="M48" s="61">
        <f>SUM(M28:M47)</f>
        <v>441.0675</v>
      </c>
      <c r="N48" s="46">
        <f>SUM(N27:N47)</f>
        <v>2486</v>
      </c>
      <c r="O48" s="47">
        <f>SUM(O27:O47)</f>
        <v>14963.249999999998</v>
      </c>
    </row>
    <row r="49" spans="1:15" ht="15.75" thickBot="1" x14ac:dyDescent="0.3">
      <c r="B49" s="18"/>
      <c r="C49" s="19"/>
      <c r="D49" s="20"/>
      <c r="E49" s="20"/>
      <c r="F49" s="21"/>
      <c r="G49" s="49"/>
      <c r="H49" s="19"/>
      <c r="I49" s="22"/>
      <c r="J49" s="19"/>
      <c r="K49" s="22"/>
      <c r="L49" s="19"/>
      <c r="M49" s="22"/>
      <c r="N49" s="23"/>
      <c r="O49" s="29">
        <f>SUM(G48+I48+K48+M48)</f>
        <v>14702.249999999996</v>
      </c>
    </row>
    <row r="50" spans="1:15" ht="15.75" thickBot="1" x14ac:dyDescent="0.3">
      <c r="A50" s="151"/>
      <c r="B50" s="48" t="s">
        <v>162</v>
      </c>
      <c r="C50" s="35" t="s">
        <v>33</v>
      </c>
      <c r="D50" s="35" t="s">
        <v>34</v>
      </c>
      <c r="E50" s="35" t="s">
        <v>35</v>
      </c>
      <c r="F50" s="36" t="s">
        <v>36</v>
      </c>
      <c r="G50" s="62" t="s">
        <v>37</v>
      </c>
      <c r="H50" s="37" t="s">
        <v>38</v>
      </c>
      <c r="I50" s="37" t="s">
        <v>39</v>
      </c>
      <c r="J50" s="38" t="s">
        <v>40</v>
      </c>
      <c r="K50" s="38" t="s">
        <v>41</v>
      </c>
      <c r="L50" s="39" t="s">
        <v>42</v>
      </c>
      <c r="M50" s="39" t="s">
        <v>43</v>
      </c>
      <c r="N50" s="40" t="s">
        <v>44</v>
      </c>
      <c r="O50" s="41" t="s">
        <v>35</v>
      </c>
    </row>
    <row r="51" spans="1:15" x14ac:dyDescent="0.25">
      <c r="A51" s="152">
        <v>1</v>
      </c>
      <c r="B51" s="148" t="s">
        <v>87</v>
      </c>
      <c r="C51" s="144">
        <f>FUNDAMENTAL!B45</f>
        <v>9</v>
      </c>
      <c r="D51" s="101">
        <v>29</v>
      </c>
      <c r="E51" s="16">
        <f>C51*D51</f>
        <v>261</v>
      </c>
      <c r="F51" s="34">
        <f>C51*66%</f>
        <v>5.94</v>
      </c>
      <c r="G51" s="50">
        <f t="shared" ref="G51:G71" si="24">F51*D51</f>
        <v>172.26000000000002</v>
      </c>
      <c r="H51" s="33">
        <f>(C51*28%)</f>
        <v>2.5200000000000005</v>
      </c>
      <c r="I51" s="53">
        <f t="shared" ref="I51:I71" si="25">H51*D51</f>
        <v>73.080000000000013</v>
      </c>
      <c r="J51" s="31">
        <f>(C51*3%)</f>
        <v>0.27</v>
      </c>
      <c r="K51" s="56">
        <f t="shared" ref="K51:K71" si="26">J51*D51</f>
        <v>7.83</v>
      </c>
      <c r="L51" s="32">
        <f>(C51*3%)</f>
        <v>0.27</v>
      </c>
      <c r="M51" s="59">
        <f t="shared" ref="M51:M71" si="27">L51*D51</f>
        <v>7.83</v>
      </c>
      <c r="N51" s="17">
        <f t="shared" ref="N51:N71" si="28">F51+H51+J51+L51</f>
        <v>9</v>
      </c>
      <c r="O51" s="42">
        <f t="shared" ref="O51:O71" si="29">N51*D51</f>
        <v>261</v>
      </c>
    </row>
    <row r="52" spans="1:15" x14ac:dyDescent="0.25">
      <c r="A52" s="153">
        <v>2</v>
      </c>
      <c r="B52" s="149" t="s">
        <v>0</v>
      </c>
      <c r="C52" s="15">
        <f>FUNDAMENTAL!C45</f>
        <v>155</v>
      </c>
      <c r="D52" s="101">
        <v>3.5</v>
      </c>
      <c r="E52" s="16">
        <f>C52*D52</f>
        <v>542.5</v>
      </c>
      <c r="F52" s="34">
        <f t="shared" ref="F52:F71" si="30">C52*66%</f>
        <v>102.30000000000001</v>
      </c>
      <c r="G52" s="50">
        <f t="shared" si="24"/>
        <v>358.05000000000007</v>
      </c>
      <c r="H52" s="33">
        <f t="shared" ref="H52:H71" si="31">(C52*28%)</f>
        <v>43.400000000000006</v>
      </c>
      <c r="I52" s="53">
        <f t="shared" si="25"/>
        <v>151.90000000000003</v>
      </c>
      <c r="J52" s="31">
        <f>(C52*3%)</f>
        <v>4.6499999999999995</v>
      </c>
      <c r="K52" s="56">
        <f t="shared" si="26"/>
        <v>16.274999999999999</v>
      </c>
      <c r="L52" s="32">
        <f>(C52*3%)</f>
        <v>4.6499999999999995</v>
      </c>
      <c r="M52" s="59">
        <f t="shared" si="27"/>
        <v>16.274999999999999</v>
      </c>
      <c r="N52" s="17">
        <f t="shared" si="28"/>
        <v>155.00000000000003</v>
      </c>
      <c r="O52" s="42">
        <f t="shared" si="29"/>
        <v>542.50000000000011</v>
      </c>
    </row>
    <row r="53" spans="1:15" x14ac:dyDescent="0.25">
      <c r="A53" s="153">
        <v>3</v>
      </c>
      <c r="B53" s="149" t="s">
        <v>88</v>
      </c>
      <c r="C53" s="15">
        <f>FUNDAMENTAL!D45</f>
        <v>220</v>
      </c>
      <c r="D53" s="101">
        <v>1.9</v>
      </c>
      <c r="E53" s="16">
        <f>C53*D53</f>
        <v>418</v>
      </c>
      <c r="F53" s="34">
        <f t="shared" si="30"/>
        <v>145.20000000000002</v>
      </c>
      <c r="G53" s="50">
        <f t="shared" si="24"/>
        <v>275.88</v>
      </c>
      <c r="H53" s="33">
        <f t="shared" si="31"/>
        <v>61.600000000000009</v>
      </c>
      <c r="I53" s="53">
        <f t="shared" si="25"/>
        <v>117.04</v>
      </c>
      <c r="J53" s="31">
        <f t="shared" ref="J53:J71" si="32">(C53*3%)</f>
        <v>6.6</v>
      </c>
      <c r="K53" s="56">
        <f t="shared" si="26"/>
        <v>12.54</v>
      </c>
      <c r="L53" s="32">
        <f t="shared" ref="L53:L71" si="33">(C53*3%)</f>
        <v>6.6</v>
      </c>
      <c r="M53" s="59">
        <f t="shared" si="27"/>
        <v>12.54</v>
      </c>
      <c r="N53" s="17">
        <f t="shared" si="28"/>
        <v>220</v>
      </c>
      <c r="O53" s="42">
        <f t="shared" si="29"/>
        <v>418</v>
      </c>
    </row>
    <row r="54" spans="1:15" x14ac:dyDescent="0.25">
      <c r="A54" s="153">
        <v>4</v>
      </c>
      <c r="B54" s="149" t="s">
        <v>1</v>
      </c>
      <c r="C54" s="15">
        <f>FUNDAMENTAL!E45</f>
        <v>530</v>
      </c>
      <c r="D54" s="101">
        <v>4.3</v>
      </c>
      <c r="E54" s="16">
        <f>C54*D54</f>
        <v>2279</v>
      </c>
      <c r="F54" s="34">
        <f t="shared" si="30"/>
        <v>349.8</v>
      </c>
      <c r="G54" s="50">
        <f t="shared" si="24"/>
        <v>1504.14</v>
      </c>
      <c r="H54" s="33">
        <f t="shared" si="31"/>
        <v>148.4</v>
      </c>
      <c r="I54" s="53">
        <f t="shared" si="25"/>
        <v>638.12</v>
      </c>
      <c r="J54" s="31">
        <f t="shared" si="32"/>
        <v>15.899999999999999</v>
      </c>
      <c r="K54" s="56">
        <f t="shared" si="26"/>
        <v>68.36999999999999</v>
      </c>
      <c r="L54" s="32">
        <f t="shared" si="33"/>
        <v>15.899999999999999</v>
      </c>
      <c r="M54" s="59">
        <f t="shared" si="27"/>
        <v>68.36999999999999</v>
      </c>
      <c r="N54" s="17">
        <f t="shared" si="28"/>
        <v>530</v>
      </c>
      <c r="O54" s="42">
        <f t="shared" si="29"/>
        <v>2279</v>
      </c>
    </row>
    <row r="55" spans="1:15" x14ac:dyDescent="0.25">
      <c r="A55" s="153">
        <v>5</v>
      </c>
      <c r="B55" s="149" t="s">
        <v>29</v>
      </c>
      <c r="C55" s="15">
        <f>FUNDAMENTAL!F45</f>
        <v>550</v>
      </c>
      <c r="D55" s="101">
        <v>3.95</v>
      </c>
      <c r="E55" s="16">
        <f t="shared" ref="E55:E71" si="34">C55*D55</f>
        <v>2172.5</v>
      </c>
      <c r="F55" s="34">
        <f t="shared" si="30"/>
        <v>363</v>
      </c>
      <c r="G55" s="50">
        <f t="shared" si="24"/>
        <v>1433.8500000000001</v>
      </c>
      <c r="H55" s="33">
        <f t="shared" si="31"/>
        <v>154.00000000000003</v>
      </c>
      <c r="I55" s="53">
        <f t="shared" si="25"/>
        <v>608.30000000000018</v>
      </c>
      <c r="J55" s="31">
        <f t="shared" si="32"/>
        <v>16.5</v>
      </c>
      <c r="K55" s="56">
        <f t="shared" si="26"/>
        <v>65.174999999999997</v>
      </c>
      <c r="L55" s="32">
        <f t="shared" si="33"/>
        <v>16.5</v>
      </c>
      <c r="M55" s="59">
        <f t="shared" si="27"/>
        <v>65.174999999999997</v>
      </c>
      <c r="N55" s="17">
        <f t="shared" si="28"/>
        <v>550</v>
      </c>
      <c r="O55" s="42">
        <f t="shared" si="29"/>
        <v>2172.5</v>
      </c>
    </row>
    <row r="56" spans="1:15" x14ac:dyDescent="0.25">
      <c r="A56" s="153">
        <v>6</v>
      </c>
      <c r="B56" s="149" t="s">
        <v>3</v>
      </c>
      <c r="C56" s="15">
        <f>FUNDAMENTAL!G45</f>
        <v>105</v>
      </c>
      <c r="D56" s="101">
        <v>3.5</v>
      </c>
      <c r="E56" s="16">
        <f t="shared" si="34"/>
        <v>367.5</v>
      </c>
      <c r="F56" s="34">
        <f t="shared" si="30"/>
        <v>69.3</v>
      </c>
      <c r="G56" s="50">
        <f t="shared" si="24"/>
        <v>242.54999999999998</v>
      </c>
      <c r="H56" s="33">
        <f t="shared" si="31"/>
        <v>29.400000000000002</v>
      </c>
      <c r="I56" s="53">
        <f t="shared" si="25"/>
        <v>102.9</v>
      </c>
      <c r="J56" s="31">
        <f t="shared" si="32"/>
        <v>3.15</v>
      </c>
      <c r="K56" s="56">
        <f t="shared" si="26"/>
        <v>11.025</v>
      </c>
      <c r="L56" s="32">
        <f t="shared" si="33"/>
        <v>3.15</v>
      </c>
      <c r="M56" s="59">
        <f t="shared" si="27"/>
        <v>11.025</v>
      </c>
      <c r="N56" s="17">
        <f t="shared" si="28"/>
        <v>105.00000000000001</v>
      </c>
      <c r="O56" s="42">
        <f t="shared" si="29"/>
        <v>367.50000000000006</v>
      </c>
    </row>
    <row r="57" spans="1:15" x14ac:dyDescent="0.25">
      <c r="A57" s="153">
        <v>7</v>
      </c>
      <c r="B57" s="149" t="s">
        <v>30</v>
      </c>
      <c r="C57" s="15">
        <f>FUNDAMENTAL!H45</f>
        <v>275</v>
      </c>
      <c r="D57" s="101">
        <v>3.2</v>
      </c>
      <c r="E57" s="16">
        <f t="shared" si="34"/>
        <v>880</v>
      </c>
      <c r="F57" s="34">
        <f t="shared" si="30"/>
        <v>181.5</v>
      </c>
      <c r="G57" s="50">
        <f t="shared" si="24"/>
        <v>580.80000000000007</v>
      </c>
      <c r="H57" s="33">
        <f t="shared" si="31"/>
        <v>77.000000000000014</v>
      </c>
      <c r="I57" s="53">
        <f t="shared" si="25"/>
        <v>246.40000000000006</v>
      </c>
      <c r="J57" s="31">
        <f t="shared" si="32"/>
        <v>8.25</v>
      </c>
      <c r="K57" s="56">
        <f t="shared" si="26"/>
        <v>26.400000000000002</v>
      </c>
      <c r="L57" s="32">
        <f t="shared" si="33"/>
        <v>8.25</v>
      </c>
      <c r="M57" s="59">
        <f t="shared" si="27"/>
        <v>26.400000000000002</v>
      </c>
      <c r="N57" s="17">
        <f t="shared" si="28"/>
        <v>275</v>
      </c>
      <c r="O57" s="42">
        <f t="shared" si="29"/>
        <v>880</v>
      </c>
    </row>
    <row r="58" spans="1:15" x14ac:dyDescent="0.25">
      <c r="A58" s="153">
        <v>8</v>
      </c>
      <c r="B58" s="149" t="s">
        <v>89</v>
      </c>
      <c r="C58" s="15">
        <f>FUNDAMENTAL!I45</f>
        <v>66</v>
      </c>
      <c r="D58" s="101">
        <v>3.6</v>
      </c>
      <c r="E58" s="16">
        <f t="shared" si="34"/>
        <v>237.6</v>
      </c>
      <c r="F58" s="34">
        <f t="shared" si="30"/>
        <v>43.56</v>
      </c>
      <c r="G58" s="50">
        <f t="shared" si="24"/>
        <v>156.816</v>
      </c>
      <c r="H58" s="33">
        <f t="shared" si="31"/>
        <v>18.48</v>
      </c>
      <c r="I58" s="53">
        <f t="shared" si="25"/>
        <v>66.528000000000006</v>
      </c>
      <c r="J58" s="31">
        <f t="shared" si="32"/>
        <v>1.98</v>
      </c>
      <c r="K58" s="56">
        <f t="shared" si="26"/>
        <v>7.1280000000000001</v>
      </c>
      <c r="L58" s="32">
        <f t="shared" si="33"/>
        <v>1.98</v>
      </c>
      <c r="M58" s="59">
        <f t="shared" si="27"/>
        <v>7.1280000000000001</v>
      </c>
      <c r="N58" s="17">
        <f t="shared" si="28"/>
        <v>66.000000000000014</v>
      </c>
      <c r="O58" s="42">
        <f t="shared" si="29"/>
        <v>237.60000000000005</v>
      </c>
    </row>
    <row r="59" spans="1:15" x14ac:dyDescent="0.25">
      <c r="A59" s="153">
        <v>9</v>
      </c>
      <c r="B59" s="149" t="s">
        <v>4</v>
      </c>
      <c r="C59" s="15">
        <f>FUNDAMENTAL!J45</f>
        <v>128</v>
      </c>
      <c r="D59" s="101">
        <v>14</v>
      </c>
      <c r="E59" s="16">
        <f t="shared" si="34"/>
        <v>1792</v>
      </c>
      <c r="F59" s="34">
        <f t="shared" si="30"/>
        <v>84.48</v>
      </c>
      <c r="G59" s="50">
        <f t="shared" si="24"/>
        <v>1182.72</v>
      </c>
      <c r="H59" s="33">
        <f t="shared" si="31"/>
        <v>35.840000000000003</v>
      </c>
      <c r="I59" s="53">
        <f t="shared" si="25"/>
        <v>501.76000000000005</v>
      </c>
      <c r="J59" s="31">
        <f t="shared" si="32"/>
        <v>3.84</v>
      </c>
      <c r="K59" s="56">
        <f t="shared" si="26"/>
        <v>53.76</v>
      </c>
      <c r="L59" s="32">
        <f t="shared" si="33"/>
        <v>3.84</v>
      </c>
      <c r="M59" s="59">
        <f t="shared" si="27"/>
        <v>53.76</v>
      </c>
      <c r="N59" s="17">
        <f t="shared" si="28"/>
        <v>128</v>
      </c>
      <c r="O59" s="42">
        <f t="shared" si="29"/>
        <v>1792</v>
      </c>
    </row>
    <row r="60" spans="1:15" x14ac:dyDescent="0.25">
      <c r="A60" s="153">
        <v>10</v>
      </c>
      <c r="B60" s="149" t="s">
        <v>67</v>
      </c>
      <c r="C60" s="15">
        <f>FUNDAMENTAL!K45</f>
        <v>18</v>
      </c>
      <c r="D60" s="101">
        <v>4</v>
      </c>
      <c r="E60" s="16">
        <f t="shared" si="34"/>
        <v>72</v>
      </c>
      <c r="F60" s="34">
        <f t="shared" si="30"/>
        <v>11.88</v>
      </c>
      <c r="G60" s="50">
        <f t="shared" si="24"/>
        <v>47.52</v>
      </c>
      <c r="H60" s="33">
        <f t="shared" si="31"/>
        <v>5.0400000000000009</v>
      </c>
      <c r="I60" s="53">
        <f t="shared" si="25"/>
        <v>20.160000000000004</v>
      </c>
      <c r="J60" s="31">
        <f t="shared" si="32"/>
        <v>0.54</v>
      </c>
      <c r="K60" s="56">
        <f t="shared" si="26"/>
        <v>2.16</v>
      </c>
      <c r="L60" s="32">
        <f t="shared" si="33"/>
        <v>0.54</v>
      </c>
      <c r="M60" s="59">
        <f t="shared" si="27"/>
        <v>2.16</v>
      </c>
      <c r="N60" s="17">
        <f t="shared" si="28"/>
        <v>18</v>
      </c>
      <c r="O60" s="42">
        <f t="shared" si="29"/>
        <v>72</v>
      </c>
    </row>
    <row r="61" spans="1:15" x14ac:dyDescent="0.25">
      <c r="A61" s="153">
        <v>11</v>
      </c>
      <c r="B61" s="149" t="s">
        <v>90</v>
      </c>
      <c r="C61" s="15">
        <f>FUNDAMENTAL!L45</f>
        <v>44</v>
      </c>
      <c r="D61" s="101">
        <v>2.6</v>
      </c>
      <c r="E61" s="16">
        <f t="shared" si="34"/>
        <v>114.4</v>
      </c>
      <c r="F61" s="34">
        <f t="shared" si="30"/>
        <v>29.040000000000003</v>
      </c>
      <c r="G61" s="50">
        <f t="shared" si="24"/>
        <v>75.504000000000005</v>
      </c>
      <c r="H61" s="33">
        <f t="shared" si="31"/>
        <v>12.32</v>
      </c>
      <c r="I61" s="53">
        <f t="shared" si="25"/>
        <v>32.032000000000004</v>
      </c>
      <c r="J61" s="31">
        <f t="shared" si="32"/>
        <v>1.3199999999999998</v>
      </c>
      <c r="K61" s="56">
        <f t="shared" si="26"/>
        <v>3.4319999999999995</v>
      </c>
      <c r="L61" s="32">
        <f t="shared" si="33"/>
        <v>1.3199999999999998</v>
      </c>
      <c r="M61" s="59">
        <f t="shared" si="27"/>
        <v>3.4319999999999995</v>
      </c>
      <c r="N61" s="17">
        <f t="shared" si="28"/>
        <v>44</v>
      </c>
      <c r="O61" s="42">
        <f t="shared" si="29"/>
        <v>114.4</v>
      </c>
    </row>
    <row r="62" spans="1:15" x14ac:dyDescent="0.25">
      <c r="A62" s="153">
        <v>12</v>
      </c>
      <c r="B62" s="149" t="s">
        <v>160</v>
      </c>
      <c r="C62" s="15">
        <f>FUNDAMENTAL!M45</f>
        <v>62</v>
      </c>
      <c r="D62" s="101">
        <v>14</v>
      </c>
      <c r="E62" s="16">
        <f t="shared" si="34"/>
        <v>868</v>
      </c>
      <c r="F62" s="34">
        <f t="shared" si="30"/>
        <v>40.92</v>
      </c>
      <c r="G62" s="50">
        <f t="shared" si="24"/>
        <v>572.88</v>
      </c>
      <c r="H62" s="33">
        <f t="shared" si="31"/>
        <v>17.360000000000003</v>
      </c>
      <c r="I62" s="53">
        <f t="shared" si="25"/>
        <v>243.04000000000005</v>
      </c>
      <c r="J62" s="31">
        <f t="shared" si="32"/>
        <v>1.8599999999999999</v>
      </c>
      <c r="K62" s="56">
        <f t="shared" si="26"/>
        <v>26.04</v>
      </c>
      <c r="L62" s="32">
        <f t="shared" si="33"/>
        <v>1.8599999999999999</v>
      </c>
      <c r="M62" s="59">
        <f t="shared" si="27"/>
        <v>26.04</v>
      </c>
      <c r="N62" s="17">
        <f t="shared" si="28"/>
        <v>62</v>
      </c>
      <c r="O62" s="42">
        <f t="shared" si="29"/>
        <v>868</v>
      </c>
    </row>
    <row r="63" spans="1:15" x14ac:dyDescent="0.25">
      <c r="A63" s="153">
        <v>13</v>
      </c>
      <c r="B63" s="149" t="s">
        <v>91</v>
      </c>
      <c r="C63" s="15">
        <f>FUNDAMENTAL!N45</f>
        <v>118</v>
      </c>
      <c r="D63" s="101">
        <v>2.2999999999999998</v>
      </c>
      <c r="E63" s="16">
        <f t="shared" si="34"/>
        <v>271.39999999999998</v>
      </c>
      <c r="F63" s="34">
        <f t="shared" si="30"/>
        <v>77.88000000000001</v>
      </c>
      <c r="G63" s="50">
        <f t="shared" si="24"/>
        <v>179.124</v>
      </c>
      <c r="H63" s="33">
        <f t="shared" si="31"/>
        <v>33.040000000000006</v>
      </c>
      <c r="I63" s="53">
        <f t="shared" si="25"/>
        <v>75.992000000000004</v>
      </c>
      <c r="J63" s="31">
        <f t="shared" si="32"/>
        <v>3.54</v>
      </c>
      <c r="K63" s="56">
        <f t="shared" si="26"/>
        <v>8.1419999999999995</v>
      </c>
      <c r="L63" s="32">
        <f t="shared" si="33"/>
        <v>3.54</v>
      </c>
      <c r="M63" s="59">
        <f t="shared" si="27"/>
        <v>8.1419999999999995</v>
      </c>
      <c r="N63" s="17">
        <f t="shared" si="28"/>
        <v>118.00000000000003</v>
      </c>
      <c r="O63" s="42">
        <f t="shared" si="29"/>
        <v>271.40000000000003</v>
      </c>
    </row>
    <row r="64" spans="1:15" x14ac:dyDescent="0.25">
      <c r="A64" s="153">
        <v>14</v>
      </c>
      <c r="B64" s="149" t="s">
        <v>5</v>
      </c>
      <c r="C64" s="15">
        <f>FUNDAMENTAL!O45</f>
        <v>392</v>
      </c>
      <c r="D64" s="101">
        <v>14.4</v>
      </c>
      <c r="E64" s="16">
        <f t="shared" si="34"/>
        <v>5644.8</v>
      </c>
      <c r="F64" s="34">
        <f t="shared" si="30"/>
        <v>258.72000000000003</v>
      </c>
      <c r="G64" s="50">
        <f t="shared" si="24"/>
        <v>3725.5680000000007</v>
      </c>
      <c r="H64" s="33">
        <f t="shared" si="31"/>
        <v>109.76</v>
      </c>
      <c r="I64" s="53">
        <f t="shared" si="25"/>
        <v>1580.5440000000001</v>
      </c>
      <c r="J64" s="31">
        <f t="shared" si="32"/>
        <v>11.76</v>
      </c>
      <c r="K64" s="56">
        <f t="shared" si="26"/>
        <v>169.34399999999999</v>
      </c>
      <c r="L64" s="32">
        <f t="shared" si="33"/>
        <v>11.76</v>
      </c>
      <c r="M64" s="59">
        <f t="shared" si="27"/>
        <v>169.34399999999999</v>
      </c>
      <c r="N64" s="17">
        <f t="shared" si="28"/>
        <v>392</v>
      </c>
      <c r="O64" s="42">
        <f t="shared" si="29"/>
        <v>5644.8</v>
      </c>
    </row>
    <row r="65" spans="1:15" x14ac:dyDescent="0.25">
      <c r="A65" s="153">
        <v>15</v>
      </c>
      <c r="B65" s="149" t="s">
        <v>31</v>
      </c>
      <c r="C65" s="15">
        <f>FUNDAMENTAL!P45</f>
        <v>328</v>
      </c>
      <c r="D65" s="101">
        <v>6.3</v>
      </c>
      <c r="E65" s="16">
        <f t="shared" si="34"/>
        <v>2066.4</v>
      </c>
      <c r="F65" s="34">
        <f t="shared" si="30"/>
        <v>216.48000000000002</v>
      </c>
      <c r="G65" s="50">
        <f t="shared" si="24"/>
        <v>1363.8240000000001</v>
      </c>
      <c r="H65" s="33">
        <f t="shared" si="31"/>
        <v>91.84</v>
      </c>
      <c r="I65" s="53">
        <f t="shared" si="25"/>
        <v>578.59199999999998</v>
      </c>
      <c r="J65" s="31">
        <f t="shared" si="32"/>
        <v>9.84</v>
      </c>
      <c r="K65" s="56">
        <f t="shared" si="26"/>
        <v>61.991999999999997</v>
      </c>
      <c r="L65" s="32">
        <f t="shared" si="33"/>
        <v>9.84</v>
      </c>
      <c r="M65" s="59">
        <f t="shared" si="27"/>
        <v>61.991999999999997</v>
      </c>
      <c r="N65" s="17">
        <f t="shared" si="28"/>
        <v>328</v>
      </c>
      <c r="O65" s="42">
        <f t="shared" si="29"/>
        <v>2066.4</v>
      </c>
    </row>
    <row r="66" spans="1:15" x14ac:dyDescent="0.25">
      <c r="A66" s="153">
        <v>16</v>
      </c>
      <c r="B66" s="149" t="s">
        <v>6</v>
      </c>
      <c r="C66" s="15">
        <f>FUNDAMENTAL!Q45</f>
        <v>0</v>
      </c>
      <c r="D66" s="101">
        <v>19</v>
      </c>
      <c r="E66" s="16">
        <f t="shared" si="34"/>
        <v>0</v>
      </c>
      <c r="F66" s="34">
        <f t="shared" si="30"/>
        <v>0</v>
      </c>
      <c r="G66" s="50">
        <f t="shared" si="24"/>
        <v>0</v>
      </c>
      <c r="H66" s="33">
        <f t="shared" si="31"/>
        <v>0</v>
      </c>
      <c r="I66" s="53">
        <f t="shared" si="25"/>
        <v>0</v>
      </c>
      <c r="J66" s="31">
        <f t="shared" si="32"/>
        <v>0</v>
      </c>
      <c r="K66" s="56">
        <f t="shared" si="26"/>
        <v>0</v>
      </c>
      <c r="L66" s="32">
        <f t="shared" si="33"/>
        <v>0</v>
      </c>
      <c r="M66" s="59">
        <f t="shared" si="27"/>
        <v>0</v>
      </c>
      <c r="N66" s="17">
        <f t="shared" si="28"/>
        <v>0</v>
      </c>
      <c r="O66" s="42">
        <f t="shared" si="29"/>
        <v>0</v>
      </c>
    </row>
    <row r="67" spans="1:15" x14ac:dyDescent="0.25">
      <c r="A67" s="153">
        <v>17</v>
      </c>
      <c r="B67" s="149" t="s">
        <v>32</v>
      </c>
      <c r="C67" s="15">
        <f>FUNDAMENTAL!R45</f>
        <v>191</v>
      </c>
      <c r="D67" s="101">
        <v>7.5</v>
      </c>
      <c r="E67" s="16">
        <f t="shared" si="34"/>
        <v>1432.5</v>
      </c>
      <c r="F67" s="34">
        <f t="shared" si="30"/>
        <v>126.06</v>
      </c>
      <c r="G67" s="50">
        <f t="shared" si="24"/>
        <v>945.45</v>
      </c>
      <c r="H67" s="33">
        <f t="shared" si="31"/>
        <v>53.480000000000004</v>
      </c>
      <c r="I67" s="53">
        <f t="shared" si="25"/>
        <v>401.1</v>
      </c>
      <c r="J67" s="31">
        <f t="shared" si="32"/>
        <v>5.7299999999999995</v>
      </c>
      <c r="K67" s="56">
        <f t="shared" si="26"/>
        <v>42.974999999999994</v>
      </c>
      <c r="L67" s="32">
        <f t="shared" si="33"/>
        <v>5.7299999999999995</v>
      </c>
      <c r="M67" s="59">
        <f t="shared" si="27"/>
        <v>42.974999999999994</v>
      </c>
      <c r="N67" s="17">
        <f t="shared" si="28"/>
        <v>191</v>
      </c>
      <c r="O67" s="42">
        <f t="shared" si="29"/>
        <v>1432.5</v>
      </c>
    </row>
    <row r="68" spans="1:15" x14ac:dyDescent="0.25">
      <c r="A68" s="153">
        <v>18</v>
      </c>
      <c r="B68" s="149" t="s">
        <v>58</v>
      </c>
      <c r="C68" s="15">
        <f>FUNDAMENTAL!S45</f>
        <v>69</v>
      </c>
      <c r="D68" s="101">
        <v>3.2</v>
      </c>
      <c r="E68" s="16">
        <f t="shared" si="34"/>
        <v>220.8</v>
      </c>
      <c r="F68" s="34">
        <f t="shared" si="30"/>
        <v>45.54</v>
      </c>
      <c r="G68" s="50">
        <f t="shared" si="24"/>
        <v>145.72800000000001</v>
      </c>
      <c r="H68" s="33">
        <f t="shared" si="31"/>
        <v>19.32</v>
      </c>
      <c r="I68" s="53">
        <f t="shared" si="25"/>
        <v>61.824000000000005</v>
      </c>
      <c r="J68" s="31">
        <f t="shared" si="32"/>
        <v>2.0699999999999998</v>
      </c>
      <c r="K68" s="56">
        <f t="shared" si="26"/>
        <v>6.6239999999999997</v>
      </c>
      <c r="L68" s="32">
        <f t="shared" si="33"/>
        <v>2.0699999999999998</v>
      </c>
      <c r="M68" s="59">
        <f t="shared" si="27"/>
        <v>6.6239999999999997</v>
      </c>
      <c r="N68" s="17">
        <f t="shared" si="28"/>
        <v>68.999999999999986</v>
      </c>
      <c r="O68" s="42">
        <f t="shared" si="29"/>
        <v>220.79999999999995</v>
      </c>
    </row>
    <row r="69" spans="1:15" x14ac:dyDescent="0.25">
      <c r="A69" s="153">
        <v>19</v>
      </c>
      <c r="B69" s="149" t="s">
        <v>74</v>
      </c>
      <c r="C69" s="15">
        <f>FUNDAMENTAL!T45</f>
        <v>132</v>
      </c>
      <c r="D69" s="101">
        <v>2</v>
      </c>
      <c r="E69" s="16">
        <f t="shared" si="34"/>
        <v>264</v>
      </c>
      <c r="F69" s="34">
        <f t="shared" si="30"/>
        <v>87.12</v>
      </c>
      <c r="G69" s="50">
        <f t="shared" si="24"/>
        <v>174.24</v>
      </c>
      <c r="H69" s="33">
        <f t="shared" si="31"/>
        <v>36.96</v>
      </c>
      <c r="I69" s="53">
        <f t="shared" si="25"/>
        <v>73.92</v>
      </c>
      <c r="J69" s="31">
        <f t="shared" si="32"/>
        <v>3.96</v>
      </c>
      <c r="K69" s="56">
        <f t="shared" si="26"/>
        <v>7.92</v>
      </c>
      <c r="L69" s="32">
        <f t="shared" si="33"/>
        <v>3.96</v>
      </c>
      <c r="M69" s="59">
        <f t="shared" si="27"/>
        <v>7.92</v>
      </c>
      <c r="N69" s="17">
        <f t="shared" si="28"/>
        <v>132.00000000000003</v>
      </c>
      <c r="O69" s="42">
        <f t="shared" si="29"/>
        <v>264.00000000000006</v>
      </c>
    </row>
    <row r="70" spans="1:15" x14ac:dyDescent="0.25">
      <c r="A70" s="153">
        <v>20</v>
      </c>
      <c r="B70" s="149" t="s">
        <v>68</v>
      </c>
      <c r="C70" s="15">
        <f>FUNDAMENTAL!U45</f>
        <v>73</v>
      </c>
      <c r="D70" s="101">
        <v>5.5</v>
      </c>
      <c r="E70" s="16">
        <f t="shared" si="34"/>
        <v>401.5</v>
      </c>
      <c r="F70" s="34">
        <f t="shared" si="30"/>
        <v>48.18</v>
      </c>
      <c r="G70" s="50">
        <f t="shared" si="24"/>
        <v>264.99</v>
      </c>
      <c r="H70" s="33">
        <f t="shared" si="31"/>
        <v>20.440000000000001</v>
      </c>
      <c r="I70" s="53">
        <f t="shared" si="25"/>
        <v>112.42</v>
      </c>
      <c r="J70" s="31">
        <f t="shared" si="32"/>
        <v>2.19</v>
      </c>
      <c r="K70" s="56">
        <f t="shared" si="26"/>
        <v>12.045</v>
      </c>
      <c r="L70" s="32">
        <f t="shared" si="33"/>
        <v>2.19</v>
      </c>
      <c r="M70" s="59">
        <f t="shared" si="27"/>
        <v>12.045</v>
      </c>
      <c r="N70" s="17">
        <f t="shared" si="28"/>
        <v>73</v>
      </c>
      <c r="O70" s="42">
        <f t="shared" si="29"/>
        <v>401.5</v>
      </c>
    </row>
    <row r="71" spans="1:15" ht="15.75" thickBot="1" x14ac:dyDescent="0.3">
      <c r="A71" s="154">
        <v>21</v>
      </c>
      <c r="B71" s="150" t="s">
        <v>75</v>
      </c>
      <c r="C71" s="100">
        <f>FUNDAMENTAL!V45</f>
        <v>156</v>
      </c>
      <c r="D71" s="101">
        <v>5.5</v>
      </c>
      <c r="E71" s="16">
        <f t="shared" si="34"/>
        <v>858</v>
      </c>
      <c r="F71" s="34">
        <f t="shared" si="30"/>
        <v>102.96000000000001</v>
      </c>
      <c r="G71" s="50">
        <f t="shared" si="24"/>
        <v>566.28000000000009</v>
      </c>
      <c r="H71" s="33">
        <f t="shared" si="31"/>
        <v>43.680000000000007</v>
      </c>
      <c r="I71" s="53">
        <f t="shared" si="25"/>
        <v>240.24000000000004</v>
      </c>
      <c r="J71" s="31">
        <f t="shared" si="32"/>
        <v>4.68</v>
      </c>
      <c r="K71" s="56">
        <f t="shared" si="26"/>
        <v>25.74</v>
      </c>
      <c r="L71" s="32">
        <f t="shared" si="33"/>
        <v>4.68</v>
      </c>
      <c r="M71" s="59">
        <f t="shared" si="27"/>
        <v>25.74</v>
      </c>
      <c r="N71" s="17">
        <f t="shared" si="28"/>
        <v>156.00000000000003</v>
      </c>
      <c r="O71" s="42">
        <f t="shared" si="29"/>
        <v>858.00000000000011</v>
      </c>
    </row>
    <row r="72" spans="1:15" ht="15.75" thickBot="1" x14ac:dyDescent="0.3">
      <c r="B72" s="43"/>
      <c r="C72" s="44">
        <f>SUM(C51:C71)</f>
        <v>3621</v>
      </c>
      <c r="D72" s="45"/>
      <c r="E72" s="45">
        <f>SUM(E52:E71)</f>
        <v>20902.900000000001</v>
      </c>
      <c r="F72" s="51"/>
      <c r="G72" s="52">
        <f>SUM(G52:G71)</f>
        <v>13795.914000000002</v>
      </c>
      <c r="H72" s="54"/>
      <c r="I72" s="55">
        <f>SUM(I52:I71)</f>
        <v>5852.8119999999999</v>
      </c>
      <c r="J72" s="57"/>
      <c r="K72" s="58">
        <f>SUM(K52:K71)</f>
        <v>627.08699999999999</v>
      </c>
      <c r="L72" s="60"/>
      <c r="M72" s="61">
        <f>SUM(M52:M71)</f>
        <v>627.08699999999999</v>
      </c>
      <c r="N72" s="46">
        <f>SUM(N51:N71)</f>
        <v>3621</v>
      </c>
      <c r="O72" s="47">
        <f>SUM(O51:O71)</f>
        <v>21163.9</v>
      </c>
    </row>
    <row r="73" spans="1:15" ht="15.75" thickBot="1" x14ac:dyDescent="0.3">
      <c r="B73" s="18"/>
      <c r="C73" s="19"/>
      <c r="D73" s="20"/>
      <c r="E73" s="20"/>
      <c r="F73" s="21"/>
      <c r="G73" s="49"/>
      <c r="H73" s="19"/>
      <c r="I73" s="22"/>
      <c r="J73" s="19"/>
      <c r="K73" s="22"/>
      <c r="L73" s="19"/>
      <c r="M73" s="22"/>
      <c r="N73" s="23"/>
      <c r="O73" s="29">
        <f>SUM(G72+I72+K72+M72)</f>
        <v>20902.900000000001</v>
      </c>
    </row>
    <row r="74" spans="1:15" ht="15.75" thickBot="1" x14ac:dyDescent="0.3">
      <c r="A74" s="151"/>
      <c r="B74" s="48" t="s">
        <v>76</v>
      </c>
      <c r="C74" s="35" t="s">
        <v>33</v>
      </c>
      <c r="D74" s="35" t="s">
        <v>34</v>
      </c>
      <c r="E74" s="35" t="s">
        <v>35</v>
      </c>
      <c r="F74" s="36" t="s">
        <v>36</v>
      </c>
      <c r="G74" s="62" t="s">
        <v>37</v>
      </c>
      <c r="H74" s="37" t="s">
        <v>38</v>
      </c>
      <c r="I74" s="37" t="s">
        <v>39</v>
      </c>
      <c r="J74" s="38" t="s">
        <v>40</v>
      </c>
      <c r="K74" s="38" t="s">
        <v>41</v>
      </c>
      <c r="L74" s="39" t="s">
        <v>42</v>
      </c>
      <c r="M74" s="39" t="s">
        <v>43</v>
      </c>
      <c r="N74" s="40" t="s">
        <v>44</v>
      </c>
      <c r="O74" s="41" t="s">
        <v>35</v>
      </c>
    </row>
    <row r="75" spans="1:15" x14ac:dyDescent="0.25">
      <c r="A75" s="152">
        <v>1</v>
      </c>
      <c r="B75" s="148" t="s">
        <v>87</v>
      </c>
      <c r="C75" s="144">
        <f>FUNDAMENTAL!B60</f>
        <v>9</v>
      </c>
      <c r="D75" s="101">
        <v>29</v>
      </c>
      <c r="E75" s="16">
        <f>C75*D75</f>
        <v>261</v>
      </c>
      <c r="F75" s="34">
        <f>C75*66%</f>
        <v>5.94</v>
      </c>
      <c r="G75" s="50">
        <f t="shared" ref="G75:G95" si="35">F75*D75</f>
        <v>172.26000000000002</v>
      </c>
      <c r="H75" s="33">
        <f>(C75*28%)</f>
        <v>2.5200000000000005</v>
      </c>
      <c r="I75" s="53">
        <f t="shared" ref="I75:I95" si="36">H75*D75</f>
        <v>73.080000000000013</v>
      </c>
      <c r="J75" s="31">
        <f>(C75*3%)</f>
        <v>0.27</v>
      </c>
      <c r="K75" s="56">
        <f t="shared" ref="K75:K95" si="37">J75*D75</f>
        <v>7.83</v>
      </c>
      <c r="L75" s="32">
        <f>(C75*3%)</f>
        <v>0.27</v>
      </c>
      <c r="M75" s="59">
        <f t="shared" ref="M75:M95" si="38">L75*D75</f>
        <v>7.83</v>
      </c>
      <c r="N75" s="17">
        <f t="shared" ref="N75:N95" si="39">F75+H75+J75+L75</f>
        <v>9</v>
      </c>
      <c r="O75" s="42">
        <f t="shared" ref="O75:O95" si="40">N75*D75</f>
        <v>261</v>
      </c>
    </row>
    <row r="76" spans="1:15" x14ac:dyDescent="0.25">
      <c r="A76" s="153">
        <v>2</v>
      </c>
      <c r="B76" s="149" t="s">
        <v>0</v>
      </c>
      <c r="C76" s="15">
        <f>FUNDAMENTAL!C60</f>
        <v>0</v>
      </c>
      <c r="D76" s="101">
        <v>3.5</v>
      </c>
      <c r="E76" s="16">
        <f>C76*D76</f>
        <v>0</v>
      </c>
      <c r="F76" s="34">
        <f t="shared" ref="F76:F95" si="41">C76*66%</f>
        <v>0</v>
      </c>
      <c r="G76" s="50">
        <f t="shared" si="35"/>
        <v>0</v>
      </c>
      <c r="H76" s="33">
        <f t="shared" ref="H76:H95" si="42">(C76*28%)</f>
        <v>0</v>
      </c>
      <c r="I76" s="53">
        <f t="shared" si="36"/>
        <v>0</v>
      </c>
      <c r="J76" s="31">
        <f>(C76*3%)</f>
        <v>0</v>
      </c>
      <c r="K76" s="56">
        <f t="shared" si="37"/>
        <v>0</v>
      </c>
      <c r="L76" s="32">
        <f>(C76*3%)</f>
        <v>0</v>
      </c>
      <c r="M76" s="59">
        <f t="shared" si="38"/>
        <v>0</v>
      </c>
      <c r="N76" s="17">
        <f t="shared" si="39"/>
        <v>0</v>
      </c>
      <c r="O76" s="42">
        <f t="shared" si="40"/>
        <v>0</v>
      </c>
    </row>
    <row r="77" spans="1:15" x14ac:dyDescent="0.25">
      <c r="A77" s="153">
        <v>3</v>
      </c>
      <c r="B77" s="149" t="s">
        <v>88</v>
      </c>
      <c r="C77" s="15">
        <f>FUNDAMENTAL!D60</f>
        <v>110</v>
      </c>
      <c r="D77" s="101">
        <v>1.9</v>
      </c>
      <c r="E77" s="16">
        <f>C77*D77</f>
        <v>209</v>
      </c>
      <c r="F77" s="34">
        <f t="shared" si="41"/>
        <v>72.600000000000009</v>
      </c>
      <c r="G77" s="50">
        <f t="shared" si="35"/>
        <v>137.94</v>
      </c>
      <c r="H77" s="33">
        <f t="shared" si="42"/>
        <v>30.800000000000004</v>
      </c>
      <c r="I77" s="53">
        <f t="shared" si="36"/>
        <v>58.52</v>
      </c>
      <c r="J77" s="31">
        <f t="shared" ref="J77:J95" si="43">(C77*3%)</f>
        <v>3.3</v>
      </c>
      <c r="K77" s="56">
        <f t="shared" si="37"/>
        <v>6.27</v>
      </c>
      <c r="L77" s="32">
        <f t="shared" ref="L77:L95" si="44">(C77*3%)</f>
        <v>3.3</v>
      </c>
      <c r="M77" s="59">
        <f t="shared" si="38"/>
        <v>6.27</v>
      </c>
      <c r="N77" s="17">
        <f t="shared" si="39"/>
        <v>110</v>
      </c>
      <c r="O77" s="42">
        <f t="shared" si="40"/>
        <v>209</v>
      </c>
    </row>
    <row r="78" spans="1:15" x14ac:dyDescent="0.25">
      <c r="A78" s="153">
        <v>4</v>
      </c>
      <c r="B78" s="149" t="s">
        <v>1</v>
      </c>
      <c r="C78" s="15">
        <f>FUNDAMENTAL!E60</f>
        <v>265</v>
      </c>
      <c r="D78" s="101">
        <v>4.3</v>
      </c>
      <c r="E78" s="16">
        <f>C78*D78</f>
        <v>1139.5</v>
      </c>
      <c r="F78" s="34">
        <f t="shared" si="41"/>
        <v>174.9</v>
      </c>
      <c r="G78" s="50">
        <f t="shared" si="35"/>
        <v>752.07</v>
      </c>
      <c r="H78" s="33">
        <f t="shared" si="42"/>
        <v>74.2</v>
      </c>
      <c r="I78" s="53">
        <f t="shared" si="36"/>
        <v>319.06</v>
      </c>
      <c r="J78" s="31">
        <f t="shared" si="43"/>
        <v>7.9499999999999993</v>
      </c>
      <c r="K78" s="56">
        <f t="shared" si="37"/>
        <v>34.184999999999995</v>
      </c>
      <c r="L78" s="32">
        <f t="shared" si="44"/>
        <v>7.9499999999999993</v>
      </c>
      <c r="M78" s="59">
        <f t="shared" si="38"/>
        <v>34.184999999999995</v>
      </c>
      <c r="N78" s="17">
        <f t="shared" si="39"/>
        <v>265</v>
      </c>
      <c r="O78" s="42">
        <f t="shared" si="40"/>
        <v>1139.5</v>
      </c>
    </row>
    <row r="79" spans="1:15" x14ac:dyDescent="0.25">
      <c r="A79" s="153">
        <v>5</v>
      </c>
      <c r="B79" s="149" t="s">
        <v>29</v>
      </c>
      <c r="C79" s="15">
        <f>FUNDAMENTAL!F60</f>
        <v>275</v>
      </c>
      <c r="D79" s="101">
        <v>3.95</v>
      </c>
      <c r="E79" s="16">
        <f t="shared" ref="E79:E95" si="45">C79*D79</f>
        <v>1086.25</v>
      </c>
      <c r="F79" s="34">
        <f t="shared" si="41"/>
        <v>181.5</v>
      </c>
      <c r="G79" s="50">
        <f t="shared" si="35"/>
        <v>716.92500000000007</v>
      </c>
      <c r="H79" s="33">
        <f t="shared" si="42"/>
        <v>77.000000000000014</v>
      </c>
      <c r="I79" s="53">
        <f t="shared" si="36"/>
        <v>304.15000000000009</v>
      </c>
      <c r="J79" s="31">
        <f t="shared" si="43"/>
        <v>8.25</v>
      </c>
      <c r="K79" s="56">
        <f t="shared" si="37"/>
        <v>32.587499999999999</v>
      </c>
      <c r="L79" s="32">
        <f t="shared" si="44"/>
        <v>8.25</v>
      </c>
      <c r="M79" s="59">
        <f t="shared" si="38"/>
        <v>32.587499999999999</v>
      </c>
      <c r="N79" s="17">
        <f t="shared" si="39"/>
        <v>275</v>
      </c>
      <c r="O79" s="42">
        <f t="shared" si="40"/>
        <v>1086.25</v>
      </c>
    </row>
    <row r="80" spans="1:15" x14ac:dyDescent="0.25">
      <c r="A80" s="153">
        <v>6</v>
      </c>
      <c r="B80" s="149" t="s">
        <v>3</v>
      </c>
      <c r="C80" s="15">
        <f>FUNDAMENTAL!G60</f>
        <v>105</v>
      </c>
      <c r="D80" s="101">
        <v>3.5</v>
      </c>
      <c r="E80" s="16">
        <f t="shared" si="45"/>
        <v>367.5</v>
      </c>
      <c r="F80" s="34">
        <f t="shared" si="41"/>
        <v>69.3</v>
      </c>
      <c r="G80" s="50">
        <f t="shared" si="35"/>
        <v>242.54999999999998</v>
      </c>
      <c r="H80" s="33">
        <f t="shared" si="42"/>
        <v>29.400000000000002</v>
      </c>
      <c r="I80" s="53">
        <f t="shared" si="36"/>
        <v>102.9</v>
      </c>
      <c r="J80" s="31">
        <f t="shared" si="43"/>
        <v>3.15</v>
      </c>
      <c r="K80" s="56">
        <f t="shared" si="37"/>
        <v>11.025</v>
      </c>
      <c r="L80" s="32">
        <f t="shared" si="44"/>
        <v>3.15</v>
      </c>
      <c r="M80" s="59">
        <f t="shared" si="38"/>
        <v>11.025</v>
      </c>
      <c r="N80" s="17">
        <f t="shared" si="39"/>
        <v>105.00000000000001</v>
      </c>
      <c r="O80" s="42">
        <f t="shared" si="40"/>
        <v>367.50000000000006</v>
      </c>
    </row>
    <row r="81" spans="1:15" x14ac:dyDescent="0.25">
      <c r="A81" s="153">
        <v>7</v>
      </c>
      <c r="B81" s="149" t="s">
        <v>30</v>
      </c>
      <c r="C81" s="15">
        <f>FUNDAMENTAL!H60</f>
        <v>275</v>
      </c>
      <c r="D81" s="101">
        <v>3.2</v>
      </c>
      <c r="E81" s="16">
        <f t="shared" si="45"/>
        <v>880</v>
      </c>
      <c r="F81" s="34">
        <f t="shared" si="41"/>
        <v>181.5</v>
      </c>
      <c r="G81" s="50">
        <f t="shared" si="35"/>
        <v>580.80000000000007</v>
      </c>
      <c r="H81" s="33">
        <f t="shared" si="42"/>
        <v>77.000000000000014</v>
      </c>
      <c r="I81" s="53">
        <f t="shared" si="36"/>
        <v>246.40000000000006</v>
      </c>
      <c r="J81" s="31">
        <f t="shared" si="43"/>
        <v>8.25</v>
      </c>
      <c r="K81" s="56">
        <f t="shared" si="37"/>
        <v>26.400000000000002</v>
      </c>
      <c r="L81" s="32">
        <f t="shared" si="44"/>
        <v>8.25</v>
      </c>
      <c r="M81" s="59">
        <f t="shared" si="38"/>
        <v>26.400000000000002</v>
      </c>
      <c r="N81" s="17">
        <f t="shared" si="39"/>
        <v>275</v>
      </c>
      <c r="O81" s="42">
        <f t="shared" si="40"/>
        <v>880</v>
      </c>
    </row>
    <row r="82" spans="1:15" x14ac:dyDescent="0.25">
      <c r="A82" s="153">
        <v>8</v>
      </c>
      <c r="B82" s="149" t="s">
        <v>89</v>
      </c>
      <c r="C82" s="15">
        <f>FUNDAMENTAL!I60</f>
        <v>66</v>
      </c>
      <c r="D82" s="101">
        <v>3.6</v>
      </c>
      <c r="E82" s="16">
        <f t="shared" si="45"/>
        <v>237.6</v>
      </c>
      <c r="F82" s="34">
        <f t="shared" si="41"/>
        <v>43.56</v>
      </c>
      <c r="G82" s="50">
        <f t="shared" si="35"/>
        <v>156.816</v>
      </c>
      <c r="H82" s="33">
        <f t="shared" si="42"/>
        <v>18.48</v>
      </c>
      <c r="I82" s="53">
        <f t="shared" si="36"/>
        <v>66.528000000000006</v>
      </c>
      <c r="J82" s="31">
        <f t="shared" si="43"/>
        <v>1.98</v>
      </c>
      <c r="K82" s="56">
        <f t="shared" si="37"/>
        <v>7.1280000000000001</v>
      </c>
      <c r="L82" s="32">
        <f t="shared" si="44"/>
        <v>1.98</v>
      </c>
      <c r="M82" s="59">
        <f t="shared" si="38"/>
        <v>7.1280000000000001</v>
      </c>
      <c r="N82" s="17">
        <f t="shared" si="39"/>
        <v>66.000000000000014</v>
      </c>
      <c r="O82" s="42">
        <f t="shared" si="40"/>
        <v>237.60000000000005</v>
      </c>
    </row>
    <row r="83" spans="1:15" x14ac:dyDescent="0.25">
      <c r="A83" s="153">
        <v>9</v>
      </c>
      <c r="B83" s="149" t="s">
        <v>4</v>
      </c>
      <c r="C83" s="15">
        <f>FUNDAMENTAL!J60</f>
        <v>128</v>
      </c>
      <c r="D83" s="101">
        <v>14</v>
      </c>
      <c r="E83" s="16">
        <f t="shared" si="45"/>
        <v>1792</v>
      </c>
      <c r="F83" s="34">
        <f t="shared" si="41"/>
        <v>84.48</v>
      </c>
      <c r="G83" s="50">
        <f t="shared" si="35"/>
        <v>1182.72</v>
      </c>
      <c r="H83" s="33">
        <f t="shared" si="42"/>
        <v>35.840000000000003</v>
      </c>
      <c r="I83" s="53">
        <f t="shared" si="36"/>
        <v>501.76000000000005</v>
      </c>
      <c r="J83" s="31">
        <f t="shared" si="43"/>
        <v>3.84</v>
      </c>
      <c r="K83" s="56">
        <f t="shared" si="37"/>
        <v>53.76</v>
      </c>
      <c r="L83" s="32">
        <f t="shared" si="44"/>
        <v>3.84</v>
      </c>
      <c r="M83" s="59">
        <f t="shared" si="38"/>
        <v>53.76</v>
      </c>
      <c r="N83" s="17">
        <f t="shared" si="39"/>
        <v>128</v>
      </c>
      <c r="O83" s="42">
        <f t="shared" si="40"/>
        <v>1792</v>
      </c>
    </row>
    <row r="84" spans="1:15" x14ac:dyDescent="0.25">
      <c r="A84" s="153">
        <v>10</v>
      </c>
      <c r="B84" s="149" t="s">
        <v>67</v>
      </c>
      <c r="C84" s="15">
        <f>FUNDAMENTAL!K60</f>
        <v>9</v>
      </c>
      <c r="D84" s="101">
        <v>4</v>
      </c>
      <c r="E84" s="16">
        <f t="shared" si="45"/>
        <v>36</v>
      </c>
      <c r="F84" s="34">
        <f t="shared" si="41"/>
        <v>5.94</v>
      </c>
      <c r="G84" s="50">
        <f t="shared" si="35"/>
        <v>23.76</v>
      </c>
      <c r="H84" s="33">
        <f t="shared" si="42"/>
        <v>2.5200000000000005</v>
      </c>
      <c r="I84" s="53">
        <f t="shared" si="36"/>
        <v>10.080000000000002</v>
      </c>
      <c r="J84" s="31">
        <f t="shared" si="43"/>
        <v>0.27</v>
      </c>
      <c r="K84" s="56">
        <f t="shared" si="37"/>
        <v>1.08</v>
      </c>
      <c r="L84" s="32">
        <f t="shared" si="44"/>
        <v>0.27</v>
      </c>
      <c r="M84" s="59">
        <f t="shared" si="38"/>
        <v>1.08</v>
      </c>
      <c r="N84" s="17">
        <f t="shared" si="39"/>
        <v>9</v>
      </c>
      <c r="O84" s="42">
        <f t="shared" si="40"/>
        <v>36</v>
      </c>
    </row>
    <row r="85" spans="1:15" x14ac:dyDescent="0.25">
      <c r="A85" s="153">
        <v>11</v>
      </c>
      <c r="B85" s="149" t="s">
        <v>90</v>
      </c>
      <c r="C85" s="15">
        <f>FUNDAMENTAL!L60</f>
        <v>44</v>
      </c>
      <c r="D85" s="101">
        <v>2.6</v>
      </c>
      <c r="E85" s="16">
        <f t="shared" si="45"/>
        <v>114.4</v>
      </c>
      <c r="F85" s="34">
        <f t="shared" si="41"/>
        <v>29.040000000000003</v>
      </c>
      <c r="G85" s="50">
        <f t="shared" si="35"/>
        <v>75.504000000000005</v>
      </c>
      <c r="H85" s="33">
        <f t="shared" si="42"/>
        <v>12.32</v>
      </c>
      <c r="I85" s="53">
        <f t="shared" si="36"/>
        <v>32.032000000000004</v>
      </c>
      <c r="J85" s="31">
        <f t="shared" si="43"/>
        <v>1.3199999999999998</v>
      </c>
      <c r="K85" s="56">
        <f t="shared" si="37"/>
        <v>3.4319999999999995</v>
      </c>
      <c r="L85" s="32">
        <f t="shared" si="44"/>
        <v>1.3199999999999998</v>
      </c>
      <c r="M85" s="59">
        <f t="shared" si="38"/>
        <v>3.4319999999999995</v>
      </c>
      <c r="N85" s="17">
        <f t="shared" si="39"/>
        <v>44</v>
      </c>
      <c r="O85" s="42">
        <f t="shared" si="40"/>
        <v>114.4</v>
      </c>
    </row>
    <row r="86" spans="1:15" x14ac:dyDescent="0.25">
      <c r="A86" s="153">
        <v>12</v>
      </c>
      <c r="B86" s="149" t="s">
        <v>160</v>
      </c>
      <c r="C86" s="15">
        <f>FUNDAMENTAL!M60</f>
        <v>0</v>
      </c>
      <c r="D86" s="101">
        <v>14</v>
      </c>
      <c r="E86" s="16">
        <f t="shared" si="45"/>
        <v>0</v>
      </c>
      <c r="F86" s="34">
        <f t="shared" si="41"/>
        <v>0</v>
      </c>
      <c r="G86" s="50">
        <f t="shared" si="35"/>
        <v>0</v>
      </c>
      <c r="H86" s="33">
        <f t="shared" si="42"/>
        <v>0</v>
      </c>
      <c r="I86" s="53">
        <f t="shared" si="36"/>
        <v>0</v>
      </c>
      <c r="J86" s="31">
        <f t="shared" si="43"/>
        <v>0</v>
      </c>
      <c r="K86" s="56">
        <f t="shared" si="37"/>
        <v>0</v>
      </c>
      <c r="L86" s="32">
        <f t="shared" si="44"/>
        <v>0</v>
      </c>
      <c r="M86" s="59">
        <f t="shared" si="38"/>
        <v>0</v>
      </c>
      <c r="N86" s="17">
        <f t="shared" si="39"/>
        <v>0</v>
      </c>
      <c r="O86" s="42">
        <f t="shared" si="40"/>
        <v>0</v>
      </c>
    </row>
    <row r="87" spans="1:15" x14ac:dyDescent="0.25">
      <c r="A87" s="153">
        <v>13</v>
      </c>
      <c r="B87" s="149" t="s">
        <v>91</v>
      </c>
      <c r="C87" s="15">
        <f>FUNDAMENTAL!N60</f>
        <v>118</v>
      </c>
      <c r="D87" s="101">
        <v>2.2999999999999998</v>
      </c>
      <c r="E87" s="16">
        <f t="shared" si="45"/>
        <v>271.39999999999998</v>
      </c>
      <c r="F87" s="34">
        <f t="shared" si="41"/>
        <v>77.88000000000001</v>
      </c>
      <c r="G87" s="50">
        <f t="shared" si="35"/>
        <v>179.124</v>
      </c>
      <c r="H87" s="33">
        <f t="shared" si="42"/>
        <v>33.040000000000006</v>
      </c>
      <c r="I87" s="53">
        <f t="shared" si="36"/>
        <v>75.992000000000004</v>
      </c>
      <c r="J87" s="31">
        <f t="shared" si="43"/>
        <v>3.54</v>
      </c>
      <c r="K87" s="56">
        <f t="shared" si="37"/>
        <v>8.1419999999999995</v>
      </c>
      <c r="L87" s="32">
        <f t="shared" si="44"/>
        <v>3.54</v>
      </c>
      <c r="M87" s="59">
        <f t="shared" si="38"/>
        <v>8.1419999999999995</v>
      </c>
      <c r="N87" s="17">
        <f t="shared" si="39"/>
        <v>118.00000000000003</v>
      </c>
      <c r="O87" s="42">
        <f t="shared" si="40"/>
        <v>271.40000000000003</v>
      </c>
    </row>
    <row r="88" spans="1:15" x14ac:dyDescent="0.25">
      <c r="A88" s="153">
        <v>14</v>
      </c>
      <c r="B88" s="149" t="s">
        <v>5</v>
      </c>
      <c r="C88" s="15">
        <f>FUNDAMENTAL!O60</f>
        <v>0</v>
      </c>
      <c r="D88" s="101">
        <v>14.4</v>
      </c>
      <c r="E88" s="16">
        <f t="shared" si="45"/>
        <v>0</v>
      </c>
      <c r="F88" s="34">
        <f t="shared" si="41"/>
        <v>0</v>
      </c>
      <c r="G88" s="50">
        <f t="shared" si="35"/>
        <v>0</v>
      </c>
      <c r="H88" s="33">
        <f t="shared" si="42"/>
        <v>0</v>
      </c>
      <c r="I88" s="53">
        <f t="shared" si="36"/>
        <v>0</v>
      </c>
      <c r="J88" s="31">
        <f t="shared" si="43"/>
        <v>0</v>
      </c>
      <c r="K88" s="56">
        <f t="shared" si="37"/>
        <v>0</v>
      </c>
      <c r="L88" s="32">
        <f t="shared" si="44"/>
        <v>0</v>
      </c>
      <c r="M88" s="59">
        <f t="shared" si="38"/>
        <v>0</v>
      </c>
      <c r="N88" s="17">
        <f t="shared" si="39"/>
        <v>0</v>
      </c>
      <c r="O88" s="42">
        <f t="shared" si="40"/>
        <v>0</v>
      </c>
    </row>
    <row r="89" spans="1:15" x14ac:dyDescent="0.25">
      <c r="A89" s="153">
        <v>15</v>
      </c>
      <c r="B89" s="149" t="s">
        <v>31</v>
      </c>
      <c r="C89" s="15">
        <f>FUNDAMENTAL!P60</f>
        <v>0</v>
      </c>
      <c r="D89" s="101">
        <v>6.3</v>
      </c>
      <c r="E89" s="16">
        <f t="shared" si="45"/>
        <v>0</v>
      </c>
      <c r="F89" s="34">
        <f t="shared" si="41"/>
        <v>0</v>
      </c>
      <c r="G89" s="50">
        <f t="shared" si="35"/>
        <v>0</v>
      </c>
      <c r="H89" s="33">
        <f t="shared" si="42"/>
        <v>0</v>
      </c>
      <c r="I89" s="53">
        <f t="shared" si="36"/>
        <v>0</v>
      </c>
      <c r="J89" s="31">
        <f t="shared" si="43"/>
        <v>0</v>
      </c>
      <c r="K89" s="56">
        <f t="shared" si="37"/>
        <v>0</v>
      </c>
      <c r="L89" s="32">
        <f t="shared" si="44"/>
        <v>0</v>
      </c>
      <c r="M89" s="59">
        <f t="shared" si="38"/>
        <v>0</v>
      </c>
      <c r="N89" s="17">
        <f t="shared" si="39"/>
        <v>0</v>
      </c>
      <c r="O89" s="42">
        <f t="shared" si="40"/>
        <v>0</v>
      </c>
    </row>
    <row r="90" spans="1:15" x14ac:dyDescent="0.25">
      <c r="A90" s="153">
        <v>16</v>
      </c>
      <c r="B90" s="149" t="s">
        <v>6</v>
      </c>
      <c r="C90" s="15">
        <f>FUNDAMENTAL!Q60</f>
        <v>0</v>
      </c>
      <c r="D90" s="101">
        <v>19</v>
      </c>
      <c r="E90" s="16">
        <f t="shared" si="45"/>
        <v>0</v>
      </c>
      <c r="F90" s="34">
        <f t="shared" si="41"/>
        <v>0</v>
      </c>
      <c r="G90" s="50">
        <f t="shared" si="35"/>
        <v>0</v>
      </c>
      <c r="H90" s="33">
        <f t="shared" si="42"/>
        <v>0</v>
      </c>
      <c r="I90" s="53">
        <f t="shared" si="36"/>
        <v>0</v>
      </c>
      <c r="J90" s="31">
        <f t="shared" si="43"/>
        <v>0</v>
      </c>
      <c r="K90" s="56">
        <f t="shared" si="37"/>
        <v>0</v>
      </c>
      <c r="L90" s="32">
        <f t="shared" si="44"/>
        <v>0</v>
      </c>
      <c r="M90" s="59">
        <f t="shared" si="38"/>
        <v>0</v>
      </c>
      <c r="N90" s="17">
        <f t="shared" si="39"/>
        <v>0</v>
      </c>
      <c r="O90" s="42">
        <f t="shared" si="40"/>
        <v>0</v>
      </c>
    </row>
    <row r="91" spans="1:15" x14ac:dyDescent="0.25">
      <c r="A91" s="153">
        <v>17</v>
      </c>
      <c r="B91" s="149" t="s">
        <v>32</v>
      </c>
      <c r="C91" s="15">
        <f>FUNDAMENTAL!R60</f>
        <v>191</v>
      </c>
      <c r="D91" s="101">
        <v>7.5</v>
      </c>
      <c r="E91" s="16">
        <f t="shared" si="45"/>
        <v>1432.5</v>
      </c>
      <c r="F91" s="34">
        <f t="shared" si="41"/>
        <v>126.06</v>
      </c>
      <c r="G91" s="50">
        <f t="shared" si="35"/>
        <v>945.45</v>
      </c>
      <c r="H91" s="33">
        <f t="shared" si="42"/>
        <v>53.480000000000004</v>
      </c>
      <c r="I91" s="53">
        <f t="shared" si="36"/>
        <v>401.1</v>
      </c>
      <c r="J91" s="31">
        <f t="shared" si="43"/>
        <v>5.7299999999999995</v>
      </c>
      <c r="K91" s="56">
        <f t="shared" si="37"/>
        <v>42.974999999999994</v>
      </c>
      <c r="L91" s="32">
        <f t="shared" si="44"/>
        <v>5.7299999999999995</v>
      </c>
      <c r="M91" s="59">
        <f t="shared" si="38"/>
        <v>42.974999999999994</v>
      </c>
      <c r="N91" s="17">
        <f t="shared" si="39"/>
        <v>191</v>
      </c>
      <c r="O91" s="42">
        <f t="shared" si="40"/>
        <v>1432.5</v>
      </c>
    </row>
    <row r="92" spans="1:15" x14ac:dyDescent="0.25">
      <c r="A92" s="153">
        <v>18</v>
      </c>
      <c r="B92" s="149" t="s">
        <v>58</v>
      </c>
      <c r="C92" s="15">
        <f>FUNDAMENTAL!S60</f>
        <v>69</v>
      </c>
      <c r="D92" s="101">
        <v>3.2</v>
      </c>
      <c r="E92" s="16">
        <f t="shared" si="45"/>
        <v>220.8</v>
      </c>
      <c r="F92" s="34">
        <f t="shared" si="41"/>
        <v>45.54</v>
      </c>
      <c r="G92" s="50">
        <f t="shared" si="35"/>
        <v>145.72800000000001</v>
      </c>
      <c r="H92" s="33">
        <f t="shared" si="42"/>
        <v>19.32</v>
      </c>
      <c r="I92" s="53">
        <f t="shared" si="36"/>
        <v>61.824000000000005</v>
      </c>
      <c r="J92" s="31">
        <f t="shared" si="43"/>
        <v>2.0699999999999998</v>
      </c>
      <c r="K92" s="56">
        <f t="shared" si="37"/>
        <v>6.6239999999999997</v>
      </c>
      <c r="L92" s="32">
        <f t="shared" si="44"/>
        <v>2.0699999999999998</v>
      </c>
      <c r="M92" s="59">
        <f t="shared" si="38"/>
        <v>6.6239999999999997</v>
      </c>
      <c r="N92" s="17">
        <f t="shared" si="39"/>
        <v>68.999999999999986</v>
      </c>
      <c r="O92" s="42">
        <f t="shared" si="40"/>
        <v>220.79999999999995</v>
      </c>
    </row>
    <row r="93" spans="1:15" x14ac:dyDescent="0.25">
      <c r="A93" s="153">
        <v>19</v>
      </c>
      <c r="B93" s="149" t="s">
        <v>74</v>
      </c>
      <c r="C93" s="15">
        <f>FUNDAMENTAL!T60</f>
        <v>66</v>
      </c>
      <c r="D93" s="101">
        <v>2</v>
      </c>
      <c r="E93" s="16">
        <f t="shared" si="45"/>
        <v>132</v>
      </c>
      <c r="F93" s="34">
        <f t="shared" si="41"/>
        <v>43.56</v>
      </c>
      <c r="G93" s="50">
        <f t="shared" si="35"/>
        <v>87.12</v>
      </c>
      <c r="H93" s="33">
        <f t="shared" si="42"/>
        <v>18.48</v>
      </c>
      <c r="I93" s="53">
        <f t="shared" si="36"/>
        <v>36.96</v>
      </c>
      <c r="J93" s="31">
        <f t="shared" si="43"/>
        <v>1.98</v>
      </c>
      <c r="K93" s="56">
        <f t="shared" si="37"/>
        <v>3.96</v>
      </c>
      <c r="L93" s="32">
        <f t="shared" si="44"/>
        <v>1.98</v>
      </c>
      <c r="M93" s="59">
        <f t="shared" si="38"/>
        <v>3.96</v>
      </c>
      <c r="N93" s="17">
        <f t="shared" si="39"/>
        <v>66.000000000000014</v>
      </c>
      <c r="O93" s="42">
        <f t="shared" si="40"/>
        <v>132.00000000000003</v>
      </c>
    </row>
    <row r="94" spans="1:15" x14ac:dyDescent="0.25">
      <c r="A94" s="153">
        <v>20</v>
      </c>
      <c r="B94" s="149" t="s">
        <v>68</v>
      </c>
      <c r="C94" s="15">
        <f>FUNDAMENTAL!U60</f>
        <v>73</v>
      </c>
      <c r="D94" s="101">
        <v>5.5</v>
      </c>
      <c r="E94" s="16">
        <f t="shared" si="45"/>
        <v>401.5</v>
      </c>
      <c r="F94" s="34">
        <f t="shared" si="41"/>
        <v>48.18</v>
      </c>
      <c r="G94" s="50">
        <f t="shared" si="35"/>
        <v>264.99</v>
      </c>
      <c r="H94" s="33">
        <f t="shared" si="42"/>
        <v>20.440000000000001</v>
      </c>
      <c r="I94" s="53">
        <f t="shared" si="36"/>
        <v>112.42</v>
      </c>
      <c r="J94" s="31">
        <f t="shared" si="43"/>
        <v>2.19</v>
      </c>
      <c r="K94" s="56">
        <f t="shared" si="37"/>
        <v>12.045</v>
      </c>
      <c r="L94" s="32">
        <f t="shared" si="44"/>
        <v>2.19</v>
      </c>
      <c r="M94" s="59">
        <f t="shared" si="38"/>
        <v>12.045</v>
      </c>
      <c r="N94" s="17">
        <f t="shared" si="39"/>
        <v>73</v>
      </c>
      <c r="O94" s="42">
        <f t="shared" si="40"/>
        <v>401.5</v>
      </c>
    </row>
    <row r="95" spans="1:15" ht="15.75" thickBot="1" x14ac:dyDescent="0.3">
      <c r="A95" s="154">
        <v>21</v>
      </c>
      <c r="B95" s="150" t="s">
        <v>75</v>
      </c>
      <c r="C95" s="100">
        <f>FUNDAMENTAL!V60</f>
        <v>78</v>
      </c>
      <c r="D95" s="101">
        <v>5.5</v>
      </c>
      <c r="E95" s="16">
        <f t="shared" si="45"/>
        <v>429</v>
      </c>
      <c r="F95" s="34">
        <f t="shared" si="41"/>
        <v>51.480000000000004</v>
      </c>
      <c r="G95" s="50">
        <f t="shared" si="35"/>
        <v>283.14000000000004</v>
      </c>
      <c r="H95" s="33">
        <f t="shared" si="42"/>
        <v>21.840000000000003</v>
      </c>
      <c r="I95" s="53">
        <f t="shared" si="36"/>
        <v>120.12000000000002</v>
      </c>
      <c r="J95" s="31">
        <f t="shared" si="43"/>
        <v>2.34</v>
      </c>
      <c r="K95" s="56">
        <f t="shared" si="37"/>
        <v>12.87</v>
      </c>
      <c r="L95" s="32">
        <f t="shared" si="44"/>
        <v>2.34</v>
      </c>
      <c r="M95" s="59">
        <f t="shared" si="38"/>
        <v>12.87</v>
      </c>
      <c r="N95" s="17">
        <f t="shared" si="39"/>
        <v>78.000000000000014</v>
      </c>
      <c r="O95" s="42">
        <f t="shared" si="40"/>
        <v>429.00000000000006</v>
      </c>
    </row>
    <row r="96" spans="1:15" ht="15.75" thickBot="1" x14ac:dyDescent="0.3">
      <c r="B96" s="43"/>
      <c r="C96" s="44">
        <f>SUM(C75:C95)</f>
        <v>1881</v>
      </c>
      <c r="D96" s="45"/>
      <c r="E96" s="45">
        <f>SUM(E76:E95)</f>
        <v>8749.4500000000007</v>
      </c>
      <c r="F96" s="51"/>
      <c r="G96" s="52">
        <f>SUM(G76:G95)</f>
        <v>5774.6369999999997</v>
      </c>
      <c r="H96" s="54"/>
      <c r="I96" s="55">
        <f>SUM(I76:I95)</f>
        <v>2449.846</v>
      </c>
      <c r="J96" s="57"/>
      <c r="K96" s="58">
        <f>SUM(K76:K95)</f>
        <v>262.48349999999999</v>
      </c>
      <c r="L96" s="60"/>
      <c r="M96" s="61">
        <f>SUM(M76:M95)</f>
        <v>262.48349999999999</v>
      </c>
      <c r="N96" s="46">
        <f>SUM(N75:N95)</f>
        <v>1881</v>
      </c>
      <c r="O96" s="47">
        <f>SUM(O75:O95)</f>
        <v>9010.4500000000007</v>
      </c>
    </row>
    <row r="97" spans="1:15" ht="15.75" thickBot="1" x14ac:dyDescent="0.3">
      <c r="B97" s="18"/>
      <c r="C97" s="19"/>
      <c r="D97" s="20"/>
      <c r="E97" s="20"/>
      <c r="F97" s="21"/>
      <c r="G97" s="49"/>
      <c r="H97" s="19"/>
      <c r="I97" s="22"/>
      <c r="J97" s="19"/>
      <c r="K97" s="22"/>
      <c r="L97" s="19"/>
      <c r="M97" s="22"/>
      <c r="N97" s="23"/>
      <c r="O97" s="29">
        <f>SUM(G96+I96+K96+M96)</f>
        <v>8749.4500000000007</v>
      </c>
    </row>
    <row r="98" spans="1:15" ht="15.75" thickBot="1" x14ac:dyDescent="0.3">
      <c r="A98" s="151"/>
      <c r="B98" s="48" t="s">
        <v>77</v>
      </c>
      <c r="C98" s="35" t="s">
        <v>33</v>
      </c>
      <c r="D98" s="35" t="s">
        <v>34</v>
      </c>
      <c r="E98" s="35" t="s">
        <v>35</v>
      </c>
      <c r="F98" s="36" t="s">
        <v>36</v>
      </c>
      <c r="G98" s="62" t="s">
        <v>37</v>
      </c>
      <c r="H98" s="37" t="s">
        <v>38</v>
      </c>
      <c r="I98" s="37" t="s">
        <v>39</v>
      </c>
      <c r="J98" s="38" t="s">
        <v>40</v>
      </c>
      <c r="K98" s="38" t="s">
        <v>41</v>
      </c>
      <c r="L98" s="39" t="s">
        <v>42</v>
      </c>
      <c r="M98" s="39" t="s">
        <v>43</v>
      </c>
      <c r="N98" s="40" t="s">
        <v>44</v>
      </c>
      <c r="O98" s="41" t="s">
        <v>35</v>
      </c>
    </row>
    <row r="99" spans="1:15" x14ac:dyDescent="0.25">
      <c r="A99" s="152">
        <v>1</v>
      </c>
      <c r="B99" s="148" t="s">
        <v>87</v>
      </c>
      <c r="C99" s="144">
        <f>FUNDAMENTAL!B75</f>
        <v>9</v>
      </c>
      <c r="D99" s="101">
        <v>29</v>
      </c>
      <c r="E99" s="16">
        <f>C99*D99</f>
        <v>261</v>
      </c>
      <c r="F99" s="34">
        <f>C99*66%</f>
        <v>5.94</v>
      </c>
      <c r="G99" s="50">
        <f t="shared" ref="G99:G119" si="46">F99*D99</f>
        <v>172.26000000000002</v>
      </c>
      <c r="H99" s="33">
        <f>(C99*28%)</f>
        <v>2.5200000000000005</v>
      </c>
      <c r="I99" s="53">
        <f t="shared" ref="I99:I119" si="47">H99*D99</f>
        <v>73.080000000000013</v>
      </c>
      <c r="J99" s="31">
        <f>(C99*3%)</f>
        <v>0.27</v>
      </c>
      <c r="K99" s="56">
        <f t="shared" ref="K99:K119" si="48">J99*D99</f>
        <v>7.83</v>
      </c>
      <c r="L99" s="32">
        <f>(C99*3%)</f>
        <v>0.27</v>
      </c>
      <c r="M99" s="59">
        <f t="shared" ref="M99:M119" si="49">L99*D99</f>
        <v>7.83</v>
      </c>
      <c r="N99" s="17">
        <f t="shared" ref="N99:N119" si="50">F99+H99+J99+L99</f>
        <v>9</v>
      </c>
      <c r="O99" s="42">
        <f t="shared" ref="O99:O119" si="51">N99*D99</f>
        <v>261</v>
      </c>
    </row>
    <row r="100" spans="1:15" x14ac:dyDescent="0.25">
      <c r="A100" s="153">
        <v>2</v>
      </c>
      <c r="B100" s="149" t="s">
        <v>0</v>
      </c>
      <c r="C100" s="15">
        <f>FUNDAMENTAL!C75</f>
        <v>310</v>
      </c>
      <c r="D100" s="101">
        <v>3.5</v>
      </c>
      <c r="E100" s="16">
        <f>C100*D100</f>
        <v>1085</v>
      </c>
      <c r="F100" s="34">
        <f t="shared" ref="F100:F119" si="52">C100*66%</f>
        <v>204.60000000000002</v>
      </c>
      <c r="G100" s="50">
        <f t="shared" si="46"/>
        <v>716.10000000000014</v>
      </c>
      <c r="H100" s="33">
        <f t="shared" ref="H100:H119" si="53">(C100*28%)</f>
        <v>86.800000000000011</v>
      </c>
      <c r="I100" s="53">
        <f t="shared" si="47"/>
        <v>303.80000000000007</v>
      </c>
      <c r="J100" s="31">
        <f>(C100*3%)</f>
        <v>9.2999999999999989</v>
      </c>
      <c r="K100" s="56">
        <f t="shared" si="48"/>
        <v>32.549999999999997</v>
      </c>
      <c r="L100" s="32">
        <f>(C100*3%)</f>
        <v>9.2999999999999989</v>
      </c>
      <c r="M100" s="59">
        <f t="shared" si="49"/>
        <v>32.549999999999997</v>
      </c>
      <c r="N100" s="17">
        <f t="shared" si="50"/>
        <v>310.00000000000006</v>
      </c>
      <c r="O100" s="42">
        <f t="shared" si="51"/>
        <v>1085.0000000000002</v>
      </c>
    </row>
    <row r="101" spans="1:15" x14ac:dyDescent="0.25">
      <c r="A101" s="153">
        <v>3</v>
      </c>
      <c r="B101" s="149" t="s">
        <v>88</v>
      </c>
      <c r="C101" s="15">
        <f>FUNDAMENTAL!D75</f>
        <v>220</v>
      </c>
      <c r="D101" s="101">
        <v>1.9</v>
      </c>
      <c r="E101" s="16">
        <f>C101*D101</f>
        <v>418</v>
      </c>
      <c r="F101" s="34">
        <f t="shared" si="52"/>
        <v>145.20000000000002</v>
      </c>
      <c r="G101" s="50">
        <f t="shared" si="46"/>
        <v>275.88</v>
      </c>
      <c r="H101" s="33">
        <f t="shared" si="53"/>
        <v>61.600000000000009</v>
      </c>
      <c r="I101" s="53">
        <f t="shared" si="47"/>
        <v>117.04</v>
      </c>
      <c r="J101" s="31">
        <f t="shared" ref="J101:J119" si="54">(C101*3%)</f>
        <v>6.6</v>
      </c>
      <c r="K101" s="56">
        <f t="shared" si="48"/>
        <v>12.54</v>
      </c>
      <c r="L101" s="32">
        <f t="shared" ref="L101:L119" si="55">(C101*3%)</f>
        <v>6.6</v>
      </c>
      <c r="M101" s="59">
        <f t="shared" si="49"/>
        <v>12.54</v>
      </c>
      <c r="N101" s="17">
        <f t="shared" si="50"/>
        <v>220</v>
      </c>
      <c r="O101" s="42">
        <f t="shared" si="51"/>
        <v>418</v>
      </c>
    </row>
    <row r="102" spans="1:15" x14ac:dyDescent="0.25">
      <c r="A102" s="153">
        <v>4</v>
      </c>
      <c r="B102" s="149" t="s">
        <v>1</v>
      </c>
      <c r="C102" s="15">
        <f>FUNDAMENTAL!E75</f>
        <v>530</v>
      </c>
      <c r="D102" s="101">
        <v>4.3</v>
      </c>
      <c r="E102" s="16">
        <f>C102*D102</f>
        <v>2279</v>
      </c>
      <c r="F102" s="34">
        <f t="shared" si="52"/>
        <v>349.8</v>
      </c>
      <c r="G102" s="50">
        <f t="shared" si="46"/>
        <v>1504.14</v>
      </c>
      <c r="H102" s="33">
        <f t="shared" si="53"/>
        <v>148.4</v>
      </c>
      <c r="I102" s="53">
        <f t="shared" si="47"/>
        <v>638.12</v>
      </c>
      <c r="J102" s="31">
        <f t="shared" si="54"/>
        <v>15.899999999999999</v>
      </c>
      <c r="K102" s="56">
        <f t="shared" si="48"/>
        <v>68.36999999999999</v>
      </c>
      <c r="L102" s="32">
        <f t="shared" si="55"/>
        <v>15.899999999999999</v>
      </c>
      <c r="M102" s="59">
        <f t="shared" si="49"/>
        <v>68.36999999999999</v>
      </c>
      <c r="N102" s="17">
        <f t="shared" si="50"/>
        <v>530</v>
      </c>
      <c r="O102" s="42">
        <f t="shared" si="51"/>
        <v>2279</v>
      </c>
    </row>
    <row r="103" spans="1:15" x14ac:dyDescent="0.25">
      <c r="A103" s="153">
        <v>5</v>
      </c>
      <c r="B103" s="149" t="s">
        <v>29</v>
      </c>
      <c r="C103" s="15">
        <f>FUNDAMENTAL!F75</f>
        <v>550</v>
      </c>
      <c r="D103" s="101">
        <v>3.95</v>
      </c>
      <c r="E103" s="16">
        <f t="shared" ref="E103:E119" si="56">C103*D103</f>
        <v>2172.5</v>
      </c>
      <c r="F103" s="34">
        <f t="shared" si="52"/>
        <v>363</v>
      </c>
      <c r="G103" s="50">
        <f t="shared" si="46"/>
        <v>1433.8500000000001</v>
      </c>
      <c r="H103" s="33">
        <f t="shared" si="53"/>
        <v>154.00000000000003</v>
      </c>
      <c r="I103" s="53">
        <f t="shared" si="47"/>
        <v>608.30000000000018</v>
      </c>
      <c r="J103" s="31">
        <f t="shared" si="54"/>
        <v>16.5</v>
      </c>
      <c r="K103" s="56">
        <f t="shared" si="48"/>
        <v>65.174999999999997</v>
      </c>
      <c r="L103" s="32">
        <f t="shared" si="55"/>
        <v>16.5</v>
      </c>
      <c r="M103" s="59">
        <f t="shared" si="49"/>
        <v>65.174999999999997</v>
      </c>
      <c r="N103" s="17">
        <f t="shared" si="50"/>
        <v>550</v>
      </c>
      <c r="O103" s="42">
        <f t="shared" si="51"/>
        <v>2172.5</v>
      </c>
    </row>
    <row r="104" spans="1:15" x14ac:dyDescent="0.25">
      <c r="A104" s="153">
        <v>6</v>
      </c>
      <c r="B104" s="149" t="s">
        <v>3</v>
      </c>
      <c r="C104" s="15">
        <f>FUNDAMENTAL!G75</f>
        <v>105</v>
      </c>
      <c r="D104" s="101">
        <v>3.5</v>
      </c>
      <c r="E104" s="16">
        <f t="shared" si="56"/>
        <v>367.5</v>
      </c>
      <c r="F104" s="34">
        <f t="shared" si="52"/>
        <v>69.3</v>
      </c>
      <c r="G104" s="50">
        <f t="shared" si="46"/>
        <v>242.54999999999998</v>
      </c>
      <c r="H104" s="33">
        <f t="shared" si="53"/>
        <v>29.400000000000002</v>
      </c>
      <c r="I104" s="53">
        <f t="shared" si="47"/>
        <v>102.9</v>
      </c>
      <c r="J104" s="31">
        <f t="shared" si="54"/>
        <v>3.15</v>
      </c>
      <c r="K104" s="56">
        <f t="shared" si="48"/>
        <v>11.025</v>
      </c>
      <c r="L104" s="32">
        <f t="shared" si="55"/>
        <v>3.15</v>
      </c>
      <c r="M104" s="59">
        <f t="shared" si="49"/>
        <v>11.025</v>
      </c>
      <c r="N104" s="17">
        <f t="shared" si="50"/>
        <v>105.00000000000001</v>
      </c>
      <c r="O104" s="42">
        <f t="shared" si="51"/>
        <v>367.50000000000006</v>
      </c>
    </row>
    <row r="105" spans="1:15" x14ac:dyDescent="0.25">
      <c r="A105" s="153">
        <v>7</v>
      </c>
      <c r="B105" s="149" t="s">
        <v>30</v>
      </c>
      <c r="C105" s="15">
        <f>FUNDAMENTAL!H75</f>
        <v>275</v>
      </c>
      <c r="D105" s="101">
        <v>3.2</v>
      </c>
      <c r="E105" s="16">
        <f t="shared" si="56"/>
        <v>880</v>
      </c>
      <c r="F105" s="34">
        <f t="shared" si="52"/>
        <v>181.5</v>
      </c>
      <c r="G105" s="50">
        <f t="shared" si="46"/>
        <v>580.80000000000007</v>
      </c>
      <c r="H105" s="33">
        <f t="shared" si="53"/>
        <v>77.000000000000014</v>
      </c>
      <c r="I105" s="53">
        <f t="shared" si="47"/>
        <v>246.40000000000006</v>
      </c>
      <c r="J105" s="31">
        <f t="shared" si="54"/>
        <v>8.25</v>
      </c>
      <c r="K105" s="56">
        <f t="shared" si="48"/>
        <v>26.400000000000002</v>
      </c>
      <c r="L105" s="32">
        <f t="shared" si="55"/>
        <v>8.25</v>
      </c>
      <c r="M105" s="59">
        <f t="shared" si="49"/>
        <v>26.400000000000002</v>
      </c>
      <c r="N105" s="17">
        <f t="shared" si="50"/>
        <v>275</v>
      </c>
      <c r="O105" s="42">
        <f t="shared" si="51"/>
        <v>880</v>
      </c>
    </row>
    <row r="106" spans="1:15" x14ac:dyDescent="0.25">
      <c r="A106" s="153">
        <v>8</v>
      </c>
      <c r="B106" s="149" t="s">
        <v>89</v>
      </c>
      <c r="C106" s="15">
        <f>FUNDAMENTAL!I75</f>
        <v>66</v>
      </c>
      <c r="D106" s="101">
        <v>3.6</v>
      </c>
      <c r="E106" s="16">
        <f t="shared" si="56"/>
        <v>237.6</v>
      </c>
      <c r="F106" s="34">
        <f t="shared" si="52"/>
        <v>43.56</v>
      </c>
      <c r="G106" s="50">
        <f t="shared" si="46"/>
        <v>156.816</v>
      </c>
      <c r="H106" s="33">
        <f t="shared" si="53"/>
        <v>18.48</v>
      </c>
      <c r="I106" s="53">
        <f t="shared" si="47"/>
        <v>66.528000000000006</v>
      </c>
      <c r="J106" s="31">
        <f t="shared" si="54"/>
        <v>1.98</v>
      </c>
      <c r="K106" s="56">
        <f t="shared" si="48"/>
        <v>7.1280000000000001</v>
      </c>
      <c r="L106" s="32">
        <f t="shared" si="55"/>
        <v>1.98</v>
      </c>
      <c r="M106" s="59">
        <f t="shared" si="49"/>
        <v>7.1280000000000001</v>
      </c>
      <c r="N106" s="17">
        <f t="shared" si="50"/>
        <v>66.000000000000014</v>
      </c>
      <c r="O106" s="42">
        <f t="shared" si="51"/>
        <v>237.60000000000005</v>
      </c>
    </row>
    <row r="107" spans="1:15" x14ac:dyDescent="0.25">
      <c r="A107" s="153">
        <v>9</v>
      </c>
      <c r="B107" s="149" t="s">
        <v>4</v>
      </c>
      <c r="C107" s="15">
        <f>FUNDAMENTAL!J75</f>
        <v>128</v>
      </c>
      <c r="D107" s="101">
        <v>14</v>
      </c>
      <c r="E107" s="16">
        <f t="shared" si="56"/>
        <v>1792</v>
      </c>
      <c r="F107" s="34">
        <f t="shared" si="52"/>
        <v>84.48</v>
      </c>
      <c r="G107" s="50">
        <f t="shared" si="46"/>
        <v>1182.72</v>
      </c>
      <c r="H107" s="33">
        <f t="shared" si="53"/>
        <v>35.840000000000003</v>
      </c>
      <c r="I107" s="53">
        <f t="shared" si="47"/>
        <v>501.76000000000005</v>
      </c>
      <c r="J107" s="31">
        <f t="shared" si="54"/>
        <v>3.84</v>
      </c>
      <c r="K107" s="56">
        <f t="shared" si="48"/>
        <v>53.76</v>
      </c>
      <c r="L107" s="32">
        <f t="shared" si="55"/>
        <v>3.84</v>
      </c>
      <c r="M107" s="59">
        <f t="shared" si="49"/>
        <v>53.76</v>
      </c>
      <c r="N107" s="17">
        <f t="shared" si="50"/>
        <v>128</v>
      </c>
      <c r="O107" s="42">
        <f t="shared" si="51"/>
        <v>1792</v>
      </c>
    </row>
    <row r="108" spans="1:15" x14ac:dyDescent="0.25">
      <c r="A108" s="153">
        <v>10</v>
      </c>
      <c r="B108" s="149" t="s">
        <v>67</v>
      </c>
      <c r="C108" s="15">
        <f>FUNDAMENTAL!K75</f>
        <v>18</v>
      </c>
      <c r="D108" s="101">
        <v>4</v>
      </c>
      <c r="E108" s="16">
        <f t="shared" si="56"/>
        <v>72</v>
      </c>
      <c r="F108" s="34">
        <f t="shared" si="52"/>
        <v>11.88</v>
      </c>
      <c r="G108" s="50">
        <f t="shared" si="46"/>
        <v>47.52</v>
      </c>
      <c r="H108" s="33">
        <f t="shared" si="53"/>
        <v>5.0400000000000009</v>
      </c>
      <c r="I108" s="53">
        <f t="shared" si="47"/>
        <v>20.160000000000004</v>
      </c>
      <c r="J108" s="31">
        <f t="shared" si="54"/>
        <v>0.54</v>
      </c>
      <c r="K108" s="56">
        <f t="shared" si="48"/>
        <v>2.16</v>
      </c>
      <c r="L108" s="32">
        <f t="shared" si="55"/>
        <v>0.54</v>
      </c>
      <c r="M108" s="59">
        <f t="shared" si="49"/>
        <v>2.16</v>
      </c>
      <c r="N108" s="17">
        <f t="shared" si="50"/>
        <v>18</v>
      </c>
      <c r="O108" s="42">
        <f t="shared" si="51"/>
        <v>72</v>
      </c>
    </row>
    <row r="109" spans="1:15" x14ac:dyDescent="0.25">
      <c r="A109" s="153">
        <v>11</v>
      </c>
      <c r="B109" s="149" t="s">
        <v>90</v>
      </c>
      <c r="C109" s="15">
        <f>FUNDAMENTAL!L75</f>
        <v>44</v>
      </c>
      <c r="D109" s="101">
        <v>2.6</v>
      </c>
      <c r="E109" s="16">
        <f t="shared" si="56"/>
        <v>114.4</v>
      </c>
      <c r="F109" s="34">
        <f t="shared" si="52"/>
        <v>29.040000000000003</v>
      </c>
      <c r="G109" s="50">
        <f t="shared" si="46"/>
        <v>75.504000000000005</v>
      </c>
      <c r="H109" s="33">
        <f t="shared" si="53"/>
        <v>12.32</v>
      </c>
      <c r="I109" s="53">
        <f t="shared" si="47"/>
        <v>32.032000000000004</v>
      </c>
      <c r="J109" s="31">
        <f t="shared" si="54"/>
        <v>1.3199999999999998</v>
      </c>
      <c r="K109" s="56">
        <f t="shared" si="48"/>
        <v>3.4319999999999995</v>
      </c>
      <c r="L109" s="32">
        <f t="shared" si="55"/>
        <v>1.3199999999999998</v>
      </c>
      <c r="M109" s="59">
        <f t="shared" si="49"/>
        <v>3.4319999999999995</v>
      </c>
      <c r="N109" s="17">
        <f t="shared" si="50"/>
        <v>44</v>
      </c>
      <c r="O109" s="42">
        <f t="shared" si="51"/>
        <v>114.4</v>
      </c>
    </row>
    <row r="110" spans="1:15" x14ac:dyDescent="0.25">
      <c r="A110" s="153">
        <v>12</v>
      </c>
      <c r="B110" s="149" t="s">
        <v>160</v>
      </c>
      <c r="C110" s="15">
        <f>FUNDAMENTAL!M75</f>
        <v>62</v>
      </c>
      <c r="D110" s="101">
        <v>14</v>
      </c>
      <c r="E110" s="16">
        <f t="shared" si="56"/>
        <v>868</v>
      </c>
      <c r="F110" s="34">
        <f t="shared" si="52"/>
        <v>40.92</v>
      </c>
      <c r="G110" s="50">
        <f t="shared" si="46"/>
        <v>572.88</v>
      </c>
      <c r="H110" s="33">
        <f t="shared" si="53"/>
        <v>17.360000000000003</v>
      </c>
      <c r="I110" s="53">
        <f t="shared" si="47"/>
        <v>243.04000000000005</v>
      </c>
      <c r="J110" s="31">
        <f t="shared" si="54"/>
        <v>1.8599999999999999</v>
      </c>
      <c r="K110" s="56">
        <f t="shared" si="48"/>
        <v>26.04</v>
      </c>
      <c r="L110" s="32">
        <f t="shared" si="55"/>
        <v>1.8599999999999999</v>
      </c>
      <c r="M110" s="59">
        <f t="shared" si="49"/>
        <v>26.04</v>
      </c>
      <c r="N110" s="17">
        <f t="shared" si="50"/>
        <v>62</v>
      </c>
      <c r="O110" s="42">
        <f t="shared" si="51"/>
        <v>868</v>
      </c>
    </row>
    <row r="111" spans="1:15" x14ac:dyDescent="0.25">
      <c r="A111" s="153">
        <v>13</v>
      </c>
      <c r="B111" s="149" t="s">
        <v>91</v>
      </c>
      <c r="C111" s="15">
        <f>FUNDAMENTAL!N75</f>
        <v>118</v>
      </c>
      <c r="D111" s="101">
        <v>2.2999999999999998</v>
      </c>
      <c r="E111" s="16">
        <f t="shared" si="56"/>
        <v>271.39999999999998</v>
      </c>
      <c r="F111" s="34">
        <f t="shared" si="52"/>
        <v>77.88000000000001</v>
      </c>
      <c r="G111" s="50">
        <f t="shared" si="46"/>
        <v>179.124</v>
      </c>
      <c r="H111" s="33">
        <f t="shared" si="53"/>
        <v>33.040000000000006</v>
      </c>
      <c r="I111" s="53">
        <f t="shared" si="47"/>
        <v>75.992000000000004</v>
      </c>
      <c r="J111" s="31">
        <f t="shared" si="54"/>
        <v>3.54</v>
      </c>
      <c r="K111" s="56">
        <f t="shared" si="48"/>
        <v>8.1419999999999995</v>
      </c>
      <c r="L111" s="32">
        <f t="shared" si="55"/>
        <v>3.54</v>
      </c>
      <c r="M111" s="59">
        <f t="shared" si="49"/>
        <v>8.1419999999999995</v>
      </c>
      <c r="N111" s="17">
        <f t="shared" si="50"/>
        <v>118.00000000000003</v>
      </c>
      <c r="O111" s="42">
        <f t="shared" si="51"/>
        <v>271.40000000000003</v>
      </c>
    </row>
    <row r="112" spans="1:15" x14ac:dyDescent="0.25">
      <c r="A112" s="153">
        <v>14</v>
      </c>
      <c r="B112" s="149" t="s">
        <v>5</v>
      </c>
      <c r="C112" s="15">
        <f>FUNDAMENTAL!O75</f>
        <v>196</v>
      </c>
      <c r="D112" s="101">
        <v>14.4</v>
      </c>
      <c r="E112" s="16">
        <f t="shared" si="56"/>
        <v>2822.4</v>
      </c>
      <c r="F112" s="34">
        <f t="shared" si="52"/>
        <v>129.36000000000001</v>
      </c>
      <c r="G112" s="50">
        <f t="shared" si="46"/>
        <v>1862.7840000000003</v>
      </c>
      <c r="H112" s="33">
        <f t="shared" si="53"/>
        <v>54.88</v>
      </c>
      <c r="I112" s="53">
        <f t="shared" si="47"/>
        <v>790.27200000000005</v>
      </c>
      <c r="J112" s="31">
        <f t="shared" si="54"/>
        <v>5.88</v>
      </c>
      <c r="K112" s="56">
        <f t="shared" si="48"/>
        <v>84.671999999999997</v>
      </c>
      <c r="L112" s="32">
        <f t="shared" si="55"/>
        <v>5.88</v>
      </c>
      <c r="M112" s="59">
        <f t="shared" si="49"/>
        <v>84.671999999999997</v>
      </c>
      <c r="N112" s="17">
        <f t="shared" si="50"/>
        <v>196</v>
      </c>
      <c r="O112" s="42">
        <f t="shared" si="51"/>
        <v>2822.4</v>
      </c>
    </row>
    <row r="113" spans="1:15" x14ac:dyDescent="0.25">
      <c r="A113" s="153">
        <v>15</v>
      </c>
      <c r="B113" s="149" t="s">
        <v>31</v>
      </c>
      <c r="C113" s="15">
        <f>FUNDAMENTAL!P75</f>
        <v>164</v>
      </c>
      <c r="D113" s="101">
        <v>6.3</v>
      </c>
      <c r="E113" s="16">
        <f t="shared" si="56"/>
        <v>1033.2</v>
      </c>
      <c r="F113" s="34">
        <f t="shared" si="52"/>
        <v>108.24000000000001</v>
      </c>
      <c r="G113" s="50">
        <f t="shared" si="46"/>
        <v>681.91200000000003</v>
      </c>
      <c r="H113" s="33">
        <f t="shared" si="53"/>
        <v>45.92</v>
      </c>
      <c r="I113" s="53">
        <f t="shared" si="47"/>
        <v>289.29599999999999</v>
      </c>
      <c r="J113" s="31">
        <f t="shared" si="54"/>
        <v>4.92</v>
      </c>
      <c r="K113" s="56">
        <f t="shared" si="48"/>
        <v>30.995999999999999</v>
      </c>
      <c r="L113" s="32">
        <f t="shared" si="55"/>
        <v>4.92</v>
      </c>
      <c r="M113" s="59">
        <f t="shared" si="49"/>
        <v>30.995999999999999</v>
      </c>
      <c r="N113" s="17">
        <f t="shared" si="50"/>
        <v>164</v>
      </c>
      <c r="O113" s="42">
        <f t="shared" si="51"/>
        <v>1033.2</v>
      </c>
    </row>
    <row r="114" spans="1:15" x14ac:dyDescent="0.25">
      <c r="A114" s="153">
        <v>16</v>
      </c>
      <c r="B114" s="149" t="s">
        <v>6</v>
      </c>
      <c r="C114" s="15">
        <f>FUNDAMENTAL!Q75</f>
        <v>119</v>
      </c>
      <c r="D114" s="101">
        <v>19</v>
      </c>
      <c r="E114" s="16">
        <f t="shared" si="56"/>
        <v>2261</v>
      </c>
      <c r="F114" s="34">
        <f t="shared" si="52"/>
        <v>78.540000000000006</v>
      </c>
      <c r="G114" s="50">
        <f t="shared" si="46"/>
        <v>1492.2600000000002</v>
      </c>
      <c r="H114" s="33">
        <f t="shared" si="53"/>
        <v>33.32</v>
      </c>
      <c r="I114" s="53">
        <f t="shared" si="47"/>
        <v>633.08000000000004</v>
      </c>
      <c r="J114" s="31">
        <f t="shared" si="54"/>
        <v>3.57</v>
      </c>
      <c r="K114" s="56">
        <f t="shared" si="48"/>
        <v>67.83</v>
      </c>
      <c r="L114" s="32">
        <f t="shared" si="55"/>
        <v>3.57</v>
      </c>
      <c r="M114" s="59">
        <f t="shared" si="49"/>
        <v>67.83</v>
      </c>
      <c r="N114" s="17">
        <f t="shared" si="50"/>
        <v>119</v>
      </c>
      <c r="O114" s="42">
        <f t="shared" si="51"/>
        <v>2261</v>
      </c>
    </row>
    <row r="115" spans="1:15" x14ac:dyDescent="0.25">
      <c r="A115" s="153">
        <v>17</v>
      </c>
      <c r="B115" s="149" t="s">
        <v>32</v>
      </c>
      <c r="C115" s="15">
        <f>FUNDAMENTAL!R75</f>
        <v>191</v>
      </c>
      <c r="D115" s="101">
        <v>7.5</v>
      </c>
      <c r="E115" s="16">
        <f t="shared" si="56"/>
        <v>1432.5</v>
      </c>
      <c r="F115" s="34">
        <f t="shared" si="52"/>
        <v>126.06</v>
      </c>
      <c r="G115" s="50">
        <f t="shared" si="46"/>
        <v>945.45</v>
      </c>
      <c r="H115" s="33">
        <f t="shared" si="53"/>
        <v>53.480000000000004</v>
      </c>
      <c r="I115" s="53">
        <f t="shared" si="47"/>
        <v>401.1</v>
      </c>
      <c r="J115" s="31">
        <f t="shared" si="54"/>
        <v>5.7299999999999995</v>
      </c>
      <c r="K115" s="56">
        <f t="shared" si="48"/>
        <v>42.974999999999994</v>
      </c>
      <c r="L115" s="32">
        <f t="shared" si="55"/>
        <v>5.7299999999999995</v>
      </c>
      <c r="M115" s="59">
        <f t="shared" si="49"/>
        <v>42.974999999999994</v>
      </c>
      <c r="N115" s="17">
        <f t="shared" si="50"/>
        <v>191</v>
      </c>
      <c r="O115" s="42">
        <f t="shared" si="51"/>
        <v>1432.5</v>
      </c>
    </row>
    <row r="116" spans="1:15" x14ac:dyDescent="0.25">
      <c r="A116" s="153">
        <v>18</v>
      </c>
      <c r="B116" s="149" t="s">
        <v>58</v>
      </c>
      <c r="C116" s="15">
        <f>FUNDAMENTAL!S75</f>
        <v>69</v>
      </c>
      <c r="D116" s="101">
        <v>3.2</v>
      </c>
      <c r="E116" s="16">
        <f t="shared" si="56"/>
        <v>220.8</v>
      </c>
      <c r="F116" s="34">
        <f t="shared" si="52"/>
        <v>45.54</v>
      </c>
      <c r="G116" s="50">
        <f t="shared" si="46"/>
        <v>145.72800000000001</v>
      </c>
      <c r="H116" s="33">
        <f t="shared" si="53"/>
        <v>19.32</v>
      </c>
      <c r="I116" s="53">
        <f t="shared" si="47"/>
        <v>61.824000000000005</v>
      </c>
      <c r="J116" s="31">
        <f t="shared" si="54"/>
        <v>2.0699999999999998</v>
      </c>
      <c r="K116" s="56">
        <f t="shared" si="48"/>
        <v>6.6239999999999997</v>
      </c>
      <c r="L116" s="32">
        <f t="shared" si="55"/>
        <v>2.0699999999999998</v>
      </c>
      <c r="M116" s="59">
        <f t="shared" si="49"/>
        <v>6.6239999999999997</v>
      </c>
      <c r="N116" s="17">
        <f t="shared" si="50"/>
        <v>68.999999999999986</v>
      </c>
      <c r="O116" s="42">
        <f t="shared" si="51"/>
        <v>220.79999999999995</v>
      </c>
    </row>
    <row r="117" spans="1:15" x14ac:dyDescent="0.25">
      <c r="A117" s="153">
        <v>19</v>
      </c>
      <c r="B117" s="149" t="s">
        <v>74</v>
      </c>
      <c r="C117" s="15">
        <f>FUNDAMENTAL!T75</f>
        <v>132</v>
      </c>
      <c r="D117" s="101">
        <v>2</v>
      </c>
      <c r="E117" s="16">
        <f t="shared" si="56"/>
        <v>264</v>
      </c>
      <c r="F117" s="34">
        <f t="shared" si="52"/>
        <v>87.12</v>
      </c>
      <c r="G117" s="50">
        <f t="shared" si="46"/>
        <v>174.24</v>
      </c>
      <c r="H117" s="33">
        <f t="shared" si="53"/>
        <v>36.96</v>
      </c>
      <c r="I117" s="53">
        <f t="shared" si="47"/>
        <v>73.92</v>
      </c>
      <c r="J117" s="31">
        <f t="shared" si="54"/>
        <v>3.96</v>
      </c>
      <c r="K117" s="56">
        <f t="shared" si="48"/>
        <v>7.92</v>
      </c>
      <c r="L117" s="32">
        <f t="shared" si="55"/>
        <v>3.96</v>
      </c>
      <c r="M117" s="59">
        <f t="shared" si="49"/>
        <v>7.92</v>
      </c>
      <c r="N117" s="17">
        <f t="shared" si="50"/>
        <v>132.00000000000003</v>
      </c>
      <c r="O117" s="42">
        <f t="shared" si="51"/>
        <v>264.00000000000006</v>
      </c>
    </row>
    <row r="118" spans="1:15" x14ac:dyDescent="0.25">
      <c r="A118" s="153">
        <v>20</v>
      </c>
      <c r="B118" s="149" t="s">
        <v>68</v>
      </c>
      <c r="C118" s="15">
        <f>FUNDAMENTAL!U75</f>
        <v>73</v>
      </c>
      <c r="D118" s="101">
        <v>5.5</v>
      </c>
      <c r="E118" s="16">
        <f t="shared" si="56"/>
        <v>401.5</v>
      </c>
      <c r="F118" s="34">
        <f t="shared" si="52"/>
        <v>48.18</v>
      </c>
      <c r="G118" s="50">
        <f t="shared" si="46"/>
        <v>264.99</v>
      </c>
      <c r="H118" s="33">
        <f t="shared" si="53"/>
        <v>20.440000000000001</v>
      </c>
      <c r="I118" s="53">
        <f t="shared" si="47"/>
        <v>112.42</v>
      </c>
      <c r="J118" s="31">
        <f t="shared" si="54"/>
        <v>2.19</v>
      </c>
      <c r="K118" s="56">
        <f t="shared" si="48"/>
        <v>12.045</v>
      </c>
      <c r="L118" s="32">
        <f t="shared" si="55"/>
        <v>2.19</v>
      </c>
      <c r="M118" s="59">
        <f t="shared" si="49"/>
        <v>12.045</v>
      </c>
      <c r="N118" s="17">
        <f t="shared" si="50"/>
        <v>73</v>
      </c>
      <c r="O118" s="42">
        <f t="shared" si="51"/>
        <v>401.5</v>
      </c>
    </row>
    <row r="119" spans="1:15" ht="15.75" thickBot="1" x14ac:dyDescent="0.3">
      <c r="A119" s="154">
        <v>21</v>
      </c>
      <c r="B119" s="150" t="s">
        <v>75</v>
      </c>
      <c r="C119" s="100">
        <f>FUNDAMENTAL!V75</f>
        <v>156</v>
      </c>
      <c r="D119" s="101">
        <v>5.5</v>
      </c>
      <c r="E119" s="16">
        <f t="shared" si="56"/>
        <v>858</v>
      </c>
      <c r="F119" s="34">
        <f t="shared" si="52"/>
        <v>102.96000000000001</v>
      </c>
      <c r="G119" s="50">
        <f t="shared" si="46"/>
        <v>566.28000000000009</v>
      </c>
      <c r="H119" s="33">
        <f t="shared" si="53"/>
        <v>43.680000000000007</v>
      </c>
      <c r="I119" s="53">
        <f t="shared" si="47"/>
        <v>240.24000000000004</v>
      </c>
      <c r="J119" s="31">
        <f t="shared" si="54"/>
        <v>4.68</v>
      </c>
      <c r="K119" s="56">
        <f t="shared" si="48"/>
        <v>25.74</v>
      </c>
      <c r="L119" s="32">
        <f t="shared" si="55"/>
        <v>4.68</v>
      </c>
      <c r="M119" s="59">
        <f t="shared" si="49"/>
        <v>25.74</v>
      </c>
      <c r="N119" s="17">
        <f t="shared" si="50"/>
        <v>156.00000000000003</v>
      </c>
      <c r="O119" s="42">
        <f t="shared" si="51"/>
        <v>858.00000000000011</v>
      </c>
    </row>
    <row r="120" spans="1:15" ht="15.75" thickBot="1" x14ac:dyDescent="0.3">
      <c r="B120" s="43"/>
      <c r="C120" s="44">
        <f>SUM(C99:C119)</f>
        <v>3535</v>
      </c>
      <c r="D120" s="45"/>
      <c r="E120" s="45">
        <f>SUM(E100:E119)</f>
        <v>19850.8</v>
      </c>
      <c r="F120" s="51"/>
      <c r="G120" s="52">
        <f>SUM(G100:G119)</f>
        <v>13101.528000000002</v>
      </c>
      <c r="H120" s="54"/>
      <c r="I120" s="55">
        <f>SUM(I100:I119)</f>
        <v>5558.2240000000002</v>
      </c>
      <c r="J120" s="57"/>
      <c r="K120" s="58">
        <f>SUM(K100:K119)</f>
        <v>595.52399999999989</v>
      </c>
      <c r="L120" s="60"/>
      <c r="M120" s="61">
        <f>SUM(M100:M119)</f>
        <v>595.52399999999989</v>
      </c>
      <c r="N120" s="46">
        <f>SUM(N99:N119)</f>
        <v>3535</v>
      </c>
      <c r="O120" s="47">
        <f>SUM(O99:O119)</f>
        <v>20111.8</v>
      </c>
    </row>
    <row r="121" spans="1:15" ht="15.75" thickBot="1" x14ac:dyDescent="0.3">
      <c r="B121" s="18"/>
      <c r="C121" s="19"/>
      <c r="D121" s="20"/>
      <c r="E121" s="20"/>
      <c r="F121" s="21"/>
      <c r="G121" s="49"/>
      <c r="H121" s="19"/>
      <c r="I121" s="22"/>
      <c r="J121" s="19"/>
      <c r="K121" s="22"/>
      <c r="L121" s="19"/>
      <c r="M121" s="22"/>
      <c r="N121" s="23"/>
      <c r="O121" s="29">
        <f>SUM(G120+I120+K120+M120)</f>
        <v>19850.800000000003</v>
      </c>
    </row>
    <row r="122" spans="1:15" ht="15.75" thickBot="1" x14ac:dyDescent="0.3">
      <c r="A122" s="151"/>
      <c r="B122" s="48" t="s">
        <v>78</v>
      </c>
      <c r="C122" s="35" t="s">
        <v>33</v>
      </c>
      <c r="D122" s="35" t="s">
        <v>34</v>
      </c>
      <c r="E122" s="35" t="s">
        <v>35</v>
      </c>
      <c r="F122" s="36" t="s">
        <v>36</v>
      </c>
      <c r="G122" s="62" t="s">
        <v>37</v>
      </c>
      <c r="H122" s="37" t="s">
        <v>38</v>
      </c>
      <c r="I122" s="37" t="s">
        <v>39</v>
      </c>
      <c r="J122" s="38" t="s">
        <v>40</v>
      </c>
      <c r="K122" s="38" t="s">
        <v>41</v>
      </c>
      <c r="L122" s="39" t="s">
        <v>42</v>
      </c>
      <c r="M122" s="39" t="s">
        <v>43</v>
      </c>
      <c r="N122" s="40" t="s">
        <v>44</v>
      </c>
      <c r="O122" s="41" t="s">
        <v>35</v>
      </c>
    </row>
    <row r="123" spans="1:15" x14ac:dyDescent="0.25">
      <c r="A123" s="152">
        <v>1</v>
      </c>
      <c r="B123" s="148" t="s">
        <v>87</v>
      </c>
      <c r="C123" s="144">
        <f>FUNDAMENTAL!B90</f>
        <v>9</v>
      </c>
      <c r="D123" s="101">
        <v>29</v>
      </c>
      <c r="E123" s="16">
        <f>C123*D123</f>
        <v>261</v>
      </c>
      <c r="F123" s="34">
        <f>C123*66%</f>
        <v>5.94</v>
      </c>
      <c r="G123" s="50">
        <f t="shared" ref="G123:G143" si="57">F123*D123</f>
        <v>172.26000000000002</v>
      </c>
      <c r="H123" s="33">
        <f>(C123*28%)</f>
        <v>2.5200000000000005</v>
      </c>
      <c r="I123" s="53">
        <f t="shared" ref="I123:I143" si="58">H123*D123</f>
        <v>73.080000000000013</v>
      </c>
      <c r="J123" s="31">
        <f>(C123*3%)</f>
        <v>0.27</v>
      </c>
      <c r="K123" s="56">
        <f t="shared" ref="K123:K143" si="59">J123*D123</f>
        <v>7.83</v>
      </c>
      <c r="L123" s="32">
        <f>(C123*3%)</f>
        <v>0.27</v>
      </c>
      <c r="M123" s="59">
        <f t="shared" ref="M123:M143" si="60">L123*D123</f>
        <v>7.83</v>
      </c>
      <c r="N123" s="17">
        <f t="shared" ref="N123:N143" si="61">F123+H123+J123+L123</f>
        <v>9</v>
      </c>
      <c r="O123" s="42">
        <f t="shared" ref="O123:O143" si="62">N123*D123</f>
        <v>261</v>
      </c>
    </row>
    <row r="124" spans="1:15" x14ac:dyDescent="0.25">
      <c r="A124" s="153">
        <v>2</v>
      </c>
      <c r="B124" s="149" t="s">
        <v>0</v>
      </c>
      <c r="C124" s="15">
        <f>FUNDAMENTAL!C90</f>
        <v>155</v>
      </c>
      <c r="D124" s="101">
        <v>3.5</v>
      </c>
      <c r="E124" s="16">
        <f>C124*D124</f>
        <v>542.5</v>
      </c>
      <c r="F124" s="34">
        <f t="shared" ref="F124:F143" si="63">C124*66%</f>
        <v>102.30000000000001</v>
      </c>
      <c r="G124" s="50">
        <f t="shared" si="57"/>
        <v>358.05000000000007</v>
      </c>
      <c r="H124" s="33">
        <f t="shared" ref="H124:H143" si="64">(C124*28%)</f>
        <v>43.400000000000006</v>
      </c>
      <c r="I124" s="53">
        <f t="shared" si="58"/>
        <v>151.90000000000003</v>
      </c>
      <c r="J124" s="31">
        <f>(C124*3%)</f>
        <v>4.6499999999999995</v>
      </c>
      <c r="K124" s="56">
        <f t="shared" si="59"/>
        <v>16.274999999999999</v>
      </c>
      <c r="L124" s="32">
        <f>(C124*3%)</f>
        <v>4.6499999999999995</v>
      </c>
      <c r="M124" s="59">
        <f t="shared" si="60"/>
        <v>16.274999999999999</v>
      </c>
      <c r="N124" s="17">
        <f t="shared" si="61"/>
        <v>155.00000000000003</v>
      </c>
      <c r="O124" s="42">
        <f t="shared" si="62"/>
        <v>542.50000000000011</v>
      </c>
    </row>
    <row r="125" spans="1:15" x14ac:dyDescent="0.25">
      <c r="A125" s="153">
        <v>3</v>
      </c>
      <c r="B125" s="149" t="s">
        <v>88</v>
      </c>
      <c r="C125" s="15">
        <f>FUNDAMENTAL!D90</f>
        <v>110</v>
      </c>
      <c r="D125" s="101">
        <v>1.9</v>
      </c>
      <c r="E125" s="16">
        <f>C125*D125</f>
        <v>209</v>
      </c>
      <c r="F125" s="34">
        <f t="shared" si="63"/>
        <v>72.600000000000009</v>
      </c>
      <c r="G125" s="50">
        <f t="shared" si="57"/>
        <v>137.94</v>
      </c>
      <c r="H125" s="33">
        <f t="shared" si="64"/>
        <v>30.800000000000004</v>
      </c>
      <c r="I125" s="53">
        <f t="shared" si="58"/>
        <v>58.52</v>
      </c>
      <c r="J125" s="31">
        <f t="shared" ref="J125:J143" si="65">(C125*3%)</f>
        <v>3.3</v>
      </c>
      <c r="K125" s="56">
        <f t="shared" si="59"/>
        <v>6.27</v>
      </c>
      <c r="L125" s="32">
        <f t="shared" ref="L125:L143" si="66">(C125*3%)</f>
        <v>3.3</v>
      </c>
      <c r="M125" s="59">
        <f t="shared" si="60"/>
        <v>6.27</v>
      </c>
      <c r="N125" s="17">
        <f t="shared" si="61"/>
        <v>110</v>
      </c>
      <c r="O125" s="42">
        <f t="shared" si="62"/>
        <v>209</v>
      </c>
    </row>
    <row r="126" spans="1:15" x14ac:dyDescent="0.25">
      <c r="A126" s="153">
        <v>4</v>
      </c>
      <c r="B126" s="149" t="s">
        <v>1</v>
      </c>
      <c r="C126" s="15">
        <f>FUNDAMENTAL!E90</f>
        <v>265</v>
      </c>
      <c r="D126" s="101">
        <v>4.3</v>
      </c>
      <c r="E126" s="16">
        <f>C126*D126</f>
        <v>1139.5</v>
      </c>
      <c r="F126" s="34">
        <f t="shared" si="63"/>
        <v>174.9</v>
      </c>
      <c r="G126" s="50">
        <f t="shared" si="57"/>
        <v>752.07</v>
      </c>
      <c r="H126" s="33">
        <f t="shared" si="64"/>
        <v>74.2</v>
      </c>
      <c r="I126" s="53">
        <f t="shared" si="58"/>
        <v>319.06</v>
      </c>
      <c r="J126" s="31">
        <f t="shared" si="65"/>
        <v>7.9499999999999993</v>
      </c>
      <c r="K126" s="56">
        <f t="shared" si="59"/>
        <v>34.184999999999995</v>
      </c>
      <c r="L126" s="32">
        <f t="shared" si="66"/>
        <v>7.9499999999999993</v>
      </c>
      <c r="M126" s="59">
        <f t="shared" si="60"/>
        <v>34.184999999999995</v>
      </c>
      <c r="N126" s="17">
        <f t="shared" si="61"/>
        <v>265</v>
      </c>
      <c r="O126" s="42">
        <f t="shared" si="62"/>
        <v>1139.5</v>
      </c>
    </row>
    <row r="127" spans="1:15" x14ac:dyDescent="0.25">
      <c r="A127" s="153">
        <v>5</v>
      </c>
      <c r="B127" s="149" t="s">
        <v>29</v>
      </c>
      <c r="C127" s="15">
        <f>FUNDAMENTAL!F90</f>
        <v>275</v>
      </c>
      <c r="D127" s="101">
        <v>3.95</v>
      </c>
      <c r="E127" s="16">
        <f t="shared" ref="E127:E143" si="67">C127*D127</f>
        <v>1086.25</v>
      </c>
      <c r="F127" s="34">
        <f t="shared" si="63"/>
        <v>181.5</v>
      </c>
      <c r="G127" s="50">
        <f t="shared" si="57"/>
        <v>716.92500000000007</v>
      </c>
      <c r="H127" s="33">
        <f t="shared" si="64"/>
        <v>77.000000000000014</v>
      </c>
      <c r="I127" s="53">
        <f t="shared" si="58"/>
        <v>304.15000000000009</v>
      </c>
      <c r="J127" s="31">
        <f t="shared" si="65"/>
        <v>8.25</v>
      </c>
      <c r="K127" s="56">
        <f t="shared" si="59"/>
        <v>32.587499999999999</v>
      </c>
      <c r="L127" s="32">
        <f t="shared" si="66"/>
        <v>8.25</v>
      </c>
      <c r="M127" s="59">
        <f t="shared" si="60"/>
        <v>32.587499999999999</v>
      </c>
      <c r="N127" s="17">
        <f t="shared" si="61"/>
        <v>275</v>
      </c>
      <c r="O127" s="42">
        <f t="shared" si="62"/>
        <v>1086.25</v>
      </c>
    </row>
    <row r="128" spans="1:15" x14ac:dyDescent="0.25">
      <c r="A128" s="153">
        <v>6</v>
      </c>
      <c r="B128" s="149" t="s">
        <v>3</v>
      </c>
      <c r="C128" s="15">
        <f>FUNDAMENTAL!G90</f>
        <v>105</v>
      </c>
      <c r="D128" s="101">
        <v>3.5</v>
      </c>
      <c r="E128" s="16">
        <f t="shared" si="67"/>
        <v>367.5</v>
      </c>
      <c r="F128" s="34">
        <f t="shared" si="63"/>
        <v>69.3</v>
      </c>
      <c r="G128" s="50">
        <f t="shared" si="57"/>
        <v>242.54999999999998</v>
      </c>
      <c r="H128" s="33">
        <f t="shared" si="64"/>
        <v>29.400000000000002</v>
      </c>
      <c r="I128" s="53">
        <f t="shared" si="58"/>
        <v>102.9</v>
      </c>
      <c r="J128" s="31">
        <f t="shared" si="65"/>
        <v>3.15</v>
      </c>
      <c r="K128" s="56">
        <f t="shared" si="59"/>
        <v>11.025</v>
      </c>
      <c r="L128" s="32">
        <f t="shared" si="66"/>
        <v>3.15</v>
      </c>
      <c r="M128" s="59">
        <f t="shared" si="60"/>
        <v>11.025</v>
      </c>
      <c r="N128" s="17">
        <f t="shared" si="61"/>
        <v>105.00000000000001</v>
      </c>
      <c r="O128" s="42">
        <f t="shared" si="62"/>
        <v>367.50000000000006</v>
      </c>
    </row>
    <row r="129" spans="1:15" x14ac:dyDescent="0.25">
      <c r="A129" s="153">
        <v>7</v>
      </c>
      <c r="B129" s="149" t="s">
        <v>30</v>
      </c>
      <c r="C129" s="15">
        <f>FUNDAMENTAL!H90</f>
        <v>0</v>
      </c>
      <c r="D129" s="101">
        <v>3.2</v>
      </c>
      <c r="E129" s="16">
        <f t="shared" si="67"/>
        <v>0</v>
      </c>
      <c r="F129" s="34">
        <f t="shared" si="63"/>
        <v>0</v>
      </c>
      <c r="G129" s="50">
        <f t="shared" si="57"/>
        <v>0</v>
      </c>
      <c r="H129" s="33">
        <f t="shared" si="64"/>
        <v>0</v>
      </c>
      <c r="I129" s="53">
        <f t="shared" si="58"/>
        <v>0</v>
      </c>
      <c r="J129" s="31">
        <f t="shared" si="65"/>
        <v>0</v>
      </c>
      <c r="K129" s="56">
        <f t="shared" si="59"/>
        <v>0</v>
      </c>
      <c r="L129" s="32">
        <f t="shared" si="66"/>
        <v>0</v>
      </c>
      <c r="M129" s="59">
        <f t="shared" si="60"/>
        <v>0</v>
      </c>
      <c r="N129" s="17">
        <f t="shared" si="61"/>
        <v>0</v>
      </c>
      <c r="O129" s="42">
        <f t="shared" si="62"/>
        <v>0</v>
      </c>
    </row>
    <row r="130" spans="1:15" x14ac:dyDescent="0.25">
      <c r="A130" s="153">
        <v>8</v>
      </c>
      <c r="B130" s="149" t="s">
        <v>89</v>
      </c>
      <c r="C130" s="15">
        <f>FUNDAMENTAL!I90</f>
        <v>66</v>
      </c>
      <c r="D130" s="101">
        <v>3.6</v>
      </c>
      <c r="E130" s="16">
        <f t="shared" si="67"/>
        <v>237.6</v>
      </c>
      <c r="F130" s="34">
        <f t="shared" si="63"/>
        <v>43.56</v>
      </c>
      <c r="G130" s="50">
        <f t="shared" si="57"/>
        <v>156.816</v>
      </c>
      <c r="H130" s="33">
        <f t="shared" si="64"/>
        <v>18.48</v>
      </c>
      <c r="I130" s="53">
        <f t="shared" si="58"/>
        <v>66.528000000000006</v>
      </c>
      <c r="J130" s="31">
        <f t="shared" si="65"/>
        <v>1.98</v>
      </c>
      <c r="K130" s="56">
        <f t="shared" si="59"/>
        <v>7.1280000000000001</v>
      </c>
      <c r="L130" s="32">
        <f t="shared" si="66"/>
        <v>1.98</v>
      </c>
      <c r="M130" s="59">
        <f t="shared" si="60"/>
        <v>7.1280000000000001</v>
      </c>
      <c r="N130" s="17">
        <f t="shared" si="61"/>
        <v>66.000000000000014</v>
      </c>
      <c r="O130" s="42">
        <f t="shared" si="62"/>
        <v>237.60000000000005</v>
      </c>
    </row>
    <row r="131" spans="1:15" x14ac:dyDescent="0.25">
      <c r="A131" s="153">
        <v>9</v>
      </c>
      <c r="B131" s="149" t="s">
        <v>4</v>
      </c>
      <c r="C131" s="15">
        <f>FUNDAMENTAL!J90</f>
        <v>128</v>
      </c>
      <c r="D131" s="101">
        <v>14</v>
      </c>
      <c r="E131" s="16">
        <f t="shared" si="67"/>
        <v>1792</v>
      </c>
      <c r="F131" s="34">
        <f t="shared" si="63"/>
        <v>84.48</v>
      </c>
      <c r="G131" s="50">
        <f t="shared" si="57"/>
        <v>1182.72</v>
      </c>
      <c r="H131" s="33">
        <f t="shared" si="64"/>
        <v>35.840000000000003</v>
      </c>
      <c r="I131" s="53">
        <f t="shared" si="58"/>
        <v>501.76000000000005</v>
      </c>
      <c r="J131" s="31">
        <f t="shared" si="65"/>
        <v>3.84</v>
      </c>
      <c r="K131" s="56">
        <f t="shared" si="59"/>
        <v>53.76</v>
      </c>
      <c r="L131" s="32">
        <f t="shared" si="66"/>
        <v>3.84</v>
      </c>
      <c r="M131" s="59">
        <f t="shared" si="60"/>
        <v>53.76</v>
      </c>
      <c r="N131" s="17">
        <f t="shared" si="61"/>
        <v>128</v>
      </c>
      <c r="O131" s="42">
        <f t="shared" si="62"/>
        <v>1792</v>
      </c>
    </row>
    <row r="132" spans="1:15" x14ac:dyDescent="0.25">
      <c r="A132" s="153">
        <v>10</v>
      </c>
      <c r="B132" s="149" t="s">
        <v>67</v>
      </c>
      <c r="C132" s="15">
        <f>FUNDAMENTAL!K90</f>
        <v>9</v>
      </c>
      <c r="D132" s="101">
        <v>4</v>
      </c>
      <c r="E132" s="16">
        <f t="shared" si="67"/>
        <v>36</v>
      </c>
      <c r="F132" s="34">
        <f t="shared" si="63"/>
        <v>5.94</v>
      </c>
      <c r="G132" s="50">
        <f t="shared" si="57"/>
        <v>23.76</v>
      </c>
      <c r="H132" s="33">
        <f t="shared" si="64"/>
        <v>2.5200000000000005</v>
      </c>
      <c r="I132" s="53">
        <f t="shared" si="58"/>
        <v>10.080000000000002</v>
      </c>
      <c r="J132" s="31">
        <f t="shared" si="65"/>
        <v>0.27</v>
      </c>
      <c r="K132" s="56">
        <f t="shared" si="59"/>
        <v>1.08</v>
      </c>
      <c r="L132" s="32">
        <f t="shared" si="66"/>
        <v>0.27</v>
      </c>
      <c r="M132" s="59">
        <f t="shared" si="60"/>
        <v>1.08</v>
      </c>
      <c r="N132" s="17">
        <f t="shared" si="61"/>
        <v>9</v>
      </c>
      <c r="O132" s="42">
        <f t="shared" si="62"/>
        <v>36</v>
      </c>
    </row>
    <row r="133" spans="1:15" x14ac:dyDescent="0.25">
      <c r="A133" s="153">
        <v>11</v>
      </c>
      <c r="B133" s="149" t="s">
        <v>90</v>
      </c>
      <c r="C133" s="15">
        <f>FUNDAMENTAL!L90</f>
        <v>44</v>
      </c>
      <c r="D133" s="101">
        <v>2.6</v>
      </c>
      <c r="E133" s="16">
        <f t="shared" si="67"/>
        <v>114.4</v>
      </c>
      <c r="F133" s="34">
        <f t="shared" si="63"/>
        <v>29.040000000000003</v>
      </c>
      <c r="G133" s="50">
        <f t="shared" si="57"/>
        <v>75.504000000000005</v>
      </c>
      <c r="H133" s="33">
        <f t="shared" si="64"/>
        <v>12.32</v>
      </c>
      <c r="I133" s="53">
        <f t="shared" si="58"/>
        <v>32.032000000000004</v>
      </c>
      <c r="J133" s="31">
        <f t="shared" si="65"/>
        <v>1.3199999999999998</v>
      </c>
      <c r="K133" s="56">
        <f t="shared" si="59"/>
        <v>3.4319999999999995</v>
      </c>
      <c r="L133" s="32">
        <f t="shared" si="66"/>
        <v>1.3199999999999998</v>
      </c>
      <c r="M133" s="59">
        <f t="shared" si="60"/>
        <v>3.4319999999999995</v>
      </c>
      <c r="N133" s="17">
        <f t="shared" si="61"/>
        <v>44</v>
      </c>
      <c r="O133" s="42">
        <f t="shared" si="62"/>
        <v>114.4</v>
      </c>
    </row>
    <row r="134" spans="1:15" x14ac:dyDescent="0.25">
      <c r="A134" s="153">
        <v>12</v>
      </c>
      <c r="B134" s="149" t="s">
        <v>160</v>
      </c>
      <c r="C134" s="15">
        <f>FUNDAMENTAL!M90</f>
        <v>62</v>
      </c>
      <c r="D134" s="101">
        <v>14</v>
      </c>
      <c r="E134" s="16">
        <f t="shared" si="67"/>
        <v>868</v>
      </c>
      <c r="F134" s="34">
        <f t="shared" si="63"/>
        <v>40.92</v>
      </c>
      <c r="G134" s="50">
        <f t="shared" si="57"/>
        <v>572.88</v>
      </c>
      <c r="H134" s="33">
        <f t="shared" si="64"/>
        <v>17.360000000000003</v>
      </c>
      <c r="I134" s="53">
        <f t="shared" si="58"/>
        <v>243.04000000000005</v>
      </c>
      <c r="J134" s="31">
        <f t="shared" si="65"/>
        <v>1.8599999999999999</v>
      </c>
      <c r="K134" s="56">
        <f t="shared" si="59"/>
        <v>26.04</v>
      </c>
      <c r="L134" s="32">
        <f t="shared" si="66"/>
        <v>1.8599999999999999</v>
      </c>
      <c r="M134" s="59">
        <f t="shared" si="60"/>
        <v>26.04</v>
      </c>
      <c r="N134" s="17">
        <f t="shared" si="61"/>
        <v>62</v>
      </c>
      <c r="O134" s="42">
        <f t="shared" si="62"/>
        <v>868</v>
      </c>
    </row>
    <row r="135" spans="1:15" x14ac:dyDescent="0.25">
      <c r="A135" s="153">
        <v>13</v>
      </c>
      <c r="B135" s="149" t="s">
        <v>91</v>
      </c>
      <c r="C135" s="15">
        <f>FUNDAMENTAL!N90</f>
        <v>118</v>
      </c>
      <c r="D135" s="101">
        <v>2.2999999999999998</v>
      </c>
      <c r="E135" s="16">
        <f t="shared" si="67"/>
        <v>271.39999999999998</v>
      </c>
      <c r="F135" s="34">
        <f t="shared" si="63"/>
        <v>77.88000000000001</v>
      </c>
      <c r="G135" s="50">
        <f t="shared" si="57"/>
        <v>179.124</v>
      </c>
      <c r="H135" s="33">
        <f t="shared" si="64"/>
        <v>33.040000000000006</v>
      </c>
      <c r="I135" s="53">
        <f t="shared" si="58"/>
        <v>75.992000000000004</v>
      </c>
      <c r="J135" s="31">
        <f t="shared" si="65"/>
        <v>3.54</v>
      </c>
      <c r="K135" s="56">
        <f t="shared" si="59"/>
        <v>8.1419999999999995</v>
      </c>
      <c r="L135" s="32">
        <f t="shared" si="66"/>
        <v>3.54</v>
      </c>
      <c r="M135" s="59">
        <f t="shared" si="60"/>
        <v>8.1419999999999995</v>
      </c>
      <c r="N135" s="17">
        <f t="shared" si="61"/>
        <v>118.00000000000003</v>
      </c>
      <c r="O135" s="42">
        <f t="shared" si="62"/>
        <v>271.40000000000003</v>
      </c>
    </row>
    <row r="136" spans="1:15" x14ac:dyDescent="0.25">
      <c r="A136" s="153">
        <v>14</v>
      </c>
      <c r="B136" s="149" t="s">
        <v>5</v>
      </c>
      <c r="C136" s="15">
        <f>FUNDAMENTAL!O90</f>
        <v>196</v>
      </c>
      <c r="D136" s="101">
        <v>14.4</v>
      </c>
      <c r="E136" s="16">
        <f t="shared" si="67"/>
        <v>2822.4</v>
      </c>
      <c r="F136" s="34">
        <f t="shared" si="63"/>
        <v>129.36000000000001</v>
      </c>
      <c r="G136" s="50">
        <f t="shared" si="57"/>
        <v>1862.7840000000003</v>
      </c>
      <c r="H136" s="33">
        <f t="shared" si="64"/>
        <v>54.88</v>
      </c>
      <c r="I136" s="53">
        <f t="shared" si="58"/>
        <v>790.27200000000005</v>
      </c>
      <c r="J136" s="31">
        <f t="shared" si="65"/>
        <v>5.88</v>
      </c>
      <c r="K136" s="56">
        <f t="shared" si="59"/>
        <v>84.671999999999997</v>
      </c>
      <c r="L136" s="32">
        <f t="shared" si="66"/>
        <v>5.88</v>
      </c>
      <c r="M136" s="59">
        <f t="shared" si="60"/>
        <v>84.671999999999997</v>
      </c>
      <c r="N136" s="17">
        <f t="shared" si="61"/>
        <v>196</v>
      </c>
      <c r="O136" s="42">
        <f t="shared" si="62"/>
        <v>2822.4</v>
      </c>
    </row>
    <row r="137" spans="1:15" x14ac:dyDescent="0.25">
      <c r="A137" s="153">
        <v>15</v>
      </c>
      <c r="B137" s="149" t="s">
        <v>31</v>
      </c>
      <c r="C137" s="15">
        <f>FUNDAMENTAL!P90</f>
        <v>328</v>
      </c>
      <c r="D137" s="101">
        <v>6.3</v>
      </c>
      <c r="E137" s="16">
        <f t="shared" si="67"/>
        <v>2066.4</v>
      </c>
      <c r="F137" s="34">
        <f t="shared" si="63"/>
        <v>216.48000000000002</v>
      </c>
      <c r="G137" s="50">
        <f t="shared" si="57"/>
        <v>1363.8240000000001</v>
      </c>
      <c r="H137" s="33">
        <f t="shared" si="64"/>
        <v>91.84</v>
      </c>
      <c r="I137" s="53">
        <f t="shared" si="58"/>
        <v>578.59199999999998</v>
      </c>
      <c r="J137" s="31">
        <f t="shared" si="65"/>
        <v>9.84</v>
      </c>
      <c r="K137" s="56">
        <f t="shared" si="59"/>
        <v>61.991999999999997</v>
      </c>
      <c r="L137" s="32">
        <f t="shared" si="66"/>
        <v>9.84</v>
      </c>
      <c r="M137" s="59">
        <f t="shared" si="60"/>
        <v>61.991999999999997</v>
      </c>
      <c r="N137" s="17">
        <f t="shared" si="61"/>
        <v>328</v>
      </c>
      <c r="O137" s="42">
        <f t="shared" si="62"/>
        <v>2066.4</v>
      </c>
    </row>
    <row r="138" spans="1:15" x14ac:dyDescent="0.25">
      <c r="A138" s="153">
        <v>16</v>
      </c>
      <c r="B138" s="149" t="s">
        <v>6</v>
      </c>
      <c r="C138" s="15">
        <f>FUNDAMENTAL!Q90</f>
        <v>119</v>
      </c>
      <c r="D138" s="101">
        <v>19</v>
      </c>
      <c r="E138" s="16">
        <f t="shared" si="67"/>
        <v>2261</v>
      </c>
      <c r="F138" s="34">
        <f t="shared" si="63"/>
        <v>78.540000000000006</v>
      </c>
      <c r="G138" s="50">
        <f t="shared" si="57"/>
        <v>1492.2600000000002</v>
      </c>
      <c r="H138" s="33">
        <f t="shared" si="64"/>
        <v>33.32</v>
      </c>
      <c r="I138" s="53">
        <f t="shared" si="58"/>
        <v>633.08000000000004</v>
      </c>
      <c r="J138" s="31">
        <f t="shared" si="65"/>
        <v>3.57</v>
      </c>
      <c r="K138" s="56">
        <f t="shared" si="59"/>
        <v>67.83</v>
      </c>
      <c r="L138" s="32">
        <f t="shared" si="66"/>
        <v>3.57</v>
      </c>
      <c r="M138" s="59">
        <f t="shared" si="60"/>
        <v>67.83</v>
      </c>
      <c r="N138" s="17">
        <f t="shared" si="61"/>
        <v>119</v>
      </c>
      <c r="O138" s="42">
        <f t="shared" si="62"/>
        <v>2261</v>
      </c>
    </row>
    <row r="139" spans="1:15" x14ac:dyDescent="0.25">
      <c r="A139" s="153">
        <v>17</v>
      </c>
      <c r="B139" s="149" t="s">
        <v>32</v>
      </c>
      <c r="C139" s="15">
        <f>FUNDAMENTAL!R90</f>
        <v>191</v>
      </c>
      <c r="D139" s="101">
        <v>7.5</v>
      </c>
      <c r="E139" s="16">
        <f t="shared" si="67"/>
        <v>1432.5</v>
      </c>
      <c r="F139" s="34">
        <f t="shared" si="63"/>
        <v>126.06</v>
      </c>
      <c r="G139" s="50">
        <f t="shared" si="57"/>
        <v>945.45</v>
      </c>
      <c r="H139" s="33">
        <f t="shared" si="64"/>
        <v>53.480000000000004</v>
      </c>
      <c r="I139" s="53">
        <f t="shared" si="58"/>
        <v>401.1</v>
      </c>
      <c r="J139" s="31">
        <f t="shared" si="65"/>
        <v>5.7299999999999995</v>
      </c>
      <c r="K139" s="56">
        <f t="shared" si="59"/>
        <v>42.974999999999994</v>
      </c>
      <c r="L139" s="32">
        <f t="shared" si="66"/>
        <v>5.7299999999999995</v>
      </c>
      <c r="M139" s="59">
        <f t="shared" si="60"/>
        <v>42.974999999999994</v>
      </c>
      <c r="N139" s="17">
        <f t="shared" si="61"/>
        <v>191</v>
      </c>
      <c r="O139" s="42">
        <f t="shared" si="62"/>
        <v>1432.5</v>
      </c>
    </row>
    <row r="140" spans="1:15" x14ac:dyDescent="0.25">
      <c r="A140" s="153">
        <v>18</v>
      </c>
      <c r="B140" s="149" t="s">
        <v>58</v>
      </c>
      <c r="C140" s="15">
        <f>FUNDAMENTAL!S90</f>
        <v>69</v>
      </c>
      <c r="D140" s="101">
        <v>3.2</v>
      </c>
      <c r="E140" s="16">
        <f t="shared" si="67"/>
        <v>220.8</v>
      </c>
      <c r="F140" s="34">
        <f t="shared" si="63"/>
        <v>45.54</v>
      </c>
      <c r="G140" s="50">
        <f t="shared" si="57"/>
        <v>145.72800000000001</v>
      </c>
      <c r="H140" s="33">
        <f t="shared" si="64"/>
        <v>19.32</v>
      </c>
      <c r="I140" s="53">
        <f t="shared" si="58"/>
        <v>61.824000000000005</v>
      </c>
      <c r="J140" s="31">
        <f t="shared" si="65"/>
        <v>2.0699999999999998</v>
      </c>
      <c r="K140" s="56">
        <f t="shared" si="59"/>
        <v>6.6239999999999997</v>
      </c>
      <c r="L140" s="32">
        <f t="shared" si="66"/>
        <v>2.0699999999999998</v>
      </c>
      <c r="M140" s="59">
        <f t="shared" si="60"/>
        <v>6.6239999999999997</v>
      </c>
      <c r="N140" s="17">
        <f t="shared" si="61"/>
        <v>68.999999999999986</v>
      </c>
      <c r="O140" s="42">
        <f t="shared" si="62"/>
        <v>220.79999999999995</v>
      </c>
    </row>
    <row r="141" spans="1:15" x14ac:dyDescent="0.25">
      <c r="A141" s="153">
        <v>19</v>
      </c>
      <c r="B141" s="149" t="s">
        <v>74</v>
      </c>
      <c r="C141" s="15">
        <f>FUNDAMENTAL!T90</f>
        <v>132</v>
      </c>
      <c r="D141" s="101">
        <v>2</v>
      </c>
      <c r="E141" s="16">
        <f t="shared" si="67"/>
        <v>264</v>
      </c>
      <c r="F141" s="34">
        <f t="shared" si="63"/>
        <v>87.12</v>
      </c>
      <c r="G141" s="50">
        <f t="shared" si="57"/>
        <v>174.24</v>
      </c>
      <c r="H141" s="33">
        <f t="shared" si="64"/>
        <v>36.96</v>
      </c>
      <c r="I141" s="53">
        <f t="shared" si="58"/>
        <v>73.92</v>
      </c>
      <c r="J141" s="31">
        <f t="shared" si="65"/>
        <v>3.96</v>
      </c>
      <c r="K141" s="56">
        <f t="shared" si="59"/>
        <v>7.92</v>
      </c>
      <c r="L141" s="32">
        <f t="shared" si="66"/>
        <v>3.96</v>
      </c>
      <c r="M141" s="59">
        <f t="shared" si="60"/>
        <v>7.92</v>
      </c>
      <c r="N141" s="17">
        <f t="shared" si="61"/>
        <v>132.00000000000003</v>
      </c>
      <c r="O141" s="42">
        <f t="shared" si="62"/>
        <v>264.00000000000006</v>
      </c>
    </row>
    <row r="142" spans="1:15" x14ac:dyDescent="0.25">
      <c r="A142" s="153">
        <v>20</v>
      </c>
      <c r="B142" s="149" t="s">
        <v>68</v>
      </c>
      <c r="C142" s="15">
        <f>FUNDAMENTAL!U90</f>
        <v>146</v>
      </c>
      <c r="D142" s="101">
        <v>5.5</v>
      </c>
      <c r="E142" s="16">
        <f t="shared" si="67"/>
        <v>803</v>
      </c>
      <c r="F142" s="34">
        <f t="shared" si="63"/>
        <v>96.36</v>
      </c>
      <c r="G142" s="50">
        <f t="shared" si="57"/>
        <v>529.98</v>
      </c>
      <c r="H142" s="33">
        <f t="shared" si="64"/>
        <v>40.880000000000003</v>
      </c>
      <c r="I142" s="53">
        <f t="shared" si="58"/>
        <v>224.84</v>
      </c>
      <c r="J142" s="31">
        <f t="shared" si="65"/>
        <v>4.38</v>
      </c>
      <c r="K142" s="56">
        <f t="shared" si="59"/>
        <v>24.09</v>
      </c>
      <c r="L142" s="32">
        <f t="shared" si="66"/>
        <v>4.38</v>
      </c>
      <c r="M142" s="59">
        <f t="shared" si="60"/>
        <v>24.09</v>
      </c>
      <c r="N142" s="17">
        <f t="shared" si="61"/>
        <v>146</v>
      </c>
      <c r="O142" s="42">
        <f t="shared" si="62"/>
        <v>803</v>
      </c>
    </row>
    <row r="143" spans="1:15" ht="15.75" thickBot="1" x14ac:dyDescent="0.3">
      <c r="A143" s="154">
        <v>21</v>
      </c>
      <c r="B143" s="150" t="s">
        <v>75</v>
      </c>
      <c r="C143" s="100">
        <f>FUNDAMENTAL!V90</f>
        <v>78</v>
      </c>
      <c r="D143" s="101">
        <v>5.5</v>
      </c>
      <c r="E143" s="16">
        <f t="shared" si="67"/>
        <v>429</v>
      </c>
      <c r="F143" s="34">
        <f t="shared" si="63"/>
        <v>51.480000000000004</v>
      </c>
      <c r="G143" s="50">
        <f t="shared" si="57"/>
        <v>283.14000000000004</v>
      </c>
      <c r="H143" s="33">
        <f t="shared" si="64"/>
        <v>21.840000000000003</v>
      </c>
      <c r="I143" s="53">
        <f t="shared" si="58"/>
        <v>120.12000000000002</v>
      </c>
      <c r="J143" s="31">
        <f t="shared" si="65"/>
        <v>2.34</v>
      </c>
      <c r="K143" s="56">
        <f t="shared" si="59"/>
        <v>12.87</v>
      </c>
      <c r="L143" s="32">
        <f t="shared" si="66"/>
        <v>2.34</v>
      </c>
      <c r="M143" s="59">
        <f t="shared" si="60"/>
        <v>12.87</v>
      </c>
      <c r="N143" s="17">
        <f t="shared" si="61"/>
        <v>78.000000000000014</v>
      </c>
      <c r="O143" s="42">
        <f t="shared" si="62"/>
        <v>429.00000000000006</v>
      </c>
    </row>
    <row r="144" spans="1:15" ht="15.75" thickBot="1" x14ac:dyDescent="0.3">
      <c r="B144" s="43"/>
      <c r="C144" s="44">
        <f>SUM(C123:C143)</f>
        <v>2605</v>
      </c>
      <c r="D144" s="45"/>
      <c r="E144" s="45">
        <f>SUM(E124:E143)</f>
        <v>16963.25</v>
      </c>
      <c r="F144" s="51"/>
      <c r="G144" s="52">
        <f>SUM(G124:G143)</f>
        <v>11195.744999999999</v>
      </c>
      <c r="H144" s="54"/>
      <c r="I144" s="55">
        <f>SUM(I124:I143)</f>
        <v>4749.71</v>
      </c>
      <c r="J144" s="57"/>
      <c r="K144" s="58">
        <f>SUM(K124:K143)</f>
        <v>508.89750000000004</v>
      </c>
      <c r="L144" s="60"/>
      <c r="M144" s="61">
        <f>SUM(M124:M143)</f>
        <v>508.89750000000004</v>
      </c>
      <c r="N144" s="46">
        <f>SUM(N123:N143)</f>
        <v>2605</v>
      </c>
      <c r="O144" s="47">
        <f>SUM(O123:O143)</f>
        <v>17224.25</v>
      </c>
    </row>
    <row r="145" spans="1:15" x14ac:dyDescent="0.25">
      <c r="B145" s="18"/>
      <c r="C145" s="19"/>
      <c r="D145" s="20"/>
      <c r="E145" s="20"/>
      <c r="F145" s="21"/>
      <c r="G145" s="49"/>
      <c r="H145" s="19"/>
      <c r="I145" s="22"/>
      <c r="J145" s="19"/>
      <c r="K145" s="22"/>
      <c r="L145" s="19"/>
      <c r="M145" s="22"/>
      <c r="N145" s="23"/>
      <c r="O145" s="29">
        <f>SUM(G144+I144+K144+M144)</f>
        <v>16963.249999999996</v>
      </c>
    </row>
    <row r="146" spans="1:15" ht="15.75" thickBot="1" x14ac:dyDescent="0.3"/>
    <row r="147" spans="1:15" ht="15.75" thickBot="1" x14ac:dyDescent="0.3">
      <c r="A147" s="151"/>
      <c r="B147" s="48" t="s">
        <v>79</v>
      </c>
      <c r="C147" s="35" t="s">
        <v>33</v>
      </c>
      <c r="D147" s="35" t="s">
        <v>34</v>
      </c>
      <c r="E147" s="35" t="s">
        <v>35</v>
      </c>
      <c r="F147" s="36" t="s">
        <v>36</v>
      </c>
      <c r="G147" s="62" t="s">
        <v>37</v>
      </c>
      <c r="H147" s="37" t="s">
        <v>38</v>
      </c>
      <c r="I147" s="37" t="s">
        <v>39</v>
      </c>
      <c r="J147" s="38" t="s">
        <v>40</v>
      </c>
      <c r="K147" s="38" t="s">
        <v>41</v>
      </c>
      <c r="L147" s="39" t="s">
        <v>42</v>
      </c>
      <c r="M147" s="39" t="s">
        <v>43</v>
      </c>
      <c r="N147" s="40" t="s">
        <v>44</v>
      </c>
      <c r="O147" s="41" t="s">
        <v>35</v>
      </c>
    </row>
    <row r="148" spans="1:15" x14ac:dyDescent="0.25">
      <c r="A148" s="152">
        <v>1</v>
      </c>
      <c r="B148" s="148" t="s">
        <v>87</v>
      </c>
      <c r="C148" s="144">
        <f>FUNDAMENTAL!B105</f>
        <v>9</v>
      </c>
      <c r="D148" s="101">
        <v>29</v>
      </c>
      <c r="E148" s="16">
        <f>C148*D148</f>
        <v>261</v>
      </c>
      <c r="F148" s="34">
        <f>C148*66%</f>
        <v>5.94</v>
      </c>
      <c r="G148" s="50">
        <f t="shared" ref="G148:G168" si="68">F148*D148</f>
        <v>172.26000000000002</v>
      </c>
      <c r="H148" s="33">
        <f>(C148*28%)</f>
        <v>2.5200000000000005</v>
      </c>
      <c r="I148" s="53">
        <f t="shared" ref="I148:I168" si="69">H148*D148</f>
        <v>73.080000000000013</v>
      </c>
      <c r="J148" s="31">
        <f>(C148*3%)</f>
        <v>0.27</v>
      </c>
      <c r="K148" s="56">
        <f t="shared" ref="K148:K168" si="70">J148*D148</f>
        <v>7.83</v>
      </c>
      <c r="L148" s="32">
        <f>(C148*3%)</f>
        <v>0.27</v>
      </c>
      <c r="M148" s="59">
        <f t="shared" ref="M148:M168" si="71">L148*D148</f>
        <v>7.83</v>
      </c>
      <c r="N148" s="17">
        <f t="shared" ref="N148:N168" si="72">F148+H148+J148+L148</f>
        <v>9</v>
      </c>
      <c r="O148" s="42">
        <f t="shared" ref="O148:O168" si="73">N148*D148</f>
        <v>261</v>
      </c>
    </row>
    <row r="149" spans="1:15" x14ac:dyDescent="0.25">
      <c r="A149" s="153">
        <v>2</v>
      </c>
      <c r="B149" s="149" t="s">
        <v>0</v>
      </c>
      <c r="C149" s="15">
        <f>FUNDAMENTAL!C105</f>
        <v>155</v>
      </c>
      <c r="D149" s="101">
        <v>3.5</v>
      </c>
      <c r="E149" s="16">
        <f>C149*D149</f>
        <v>542.5</v>
      </c>
      <c r="F149" s="34">
        <f t="shared" ref="F149:F168" si="74">C149*66%</f>
        <v>102.30000000000001</v>
      </c>
      <c r="G149" s="50">
        <f t="shared" si="68"/>
        <v>358.05000000000007</v>
      </c>
      <c r="H149" s="33">
        <f t="shared" ref="H149:H168" si="75">(C149*28%)</f>
        <v>43.400000000000006</v>
      </c>
      <c r="I149" s="53">
        <f t="shared" si="69"/>
        <v>151.90000000000003</v>
      </c>
      <c r="J149" s="31">
        <f>(C149*3%)</f>
        <v>4.6499999999999995</v>
      </c>
      <c r="K149" s="56">
        <f t="shared" si="70"/>
        <v>16.274999999999999</v>
      </c>
      <c r="L149" s="32">
        <f>(C149*3%)</f>
        <v>4.6499999999999995</v>
      </c>
      <c r="M149" s="59">
        <f t="shared" si="71"/>
        <v>16.274999999999999</v>
      </c>
      <c r="N149" s="17">
        <f t="shared" si="72"/>
        <v>155.00000000000003</v>
      </c>
      <c r="O149" s="42">
        <f t="shared" si="73"/>
        <v>542.50000000000011</v>
      </c>
    </row>
    <row r="150" spans="1:15" x14ac:dyDescent="0.25">
      <c r="A150" s="153">
        <v>3</v>
      </c>
      <c r="B150" s="149" t="s">
        <v>88</v>
      </c>
      <c r="C150" s="15">
        <f>FUNDAMENTAL!D105</f>
        <v>110</v>
      </c>
      <c r="D150" s="101">
        <v>1.9</v>
      </c>
      <c r="E150" s="16">
        <f>C150*D150</f>
        <v>209</v>
      </c>
      <c r="F150" s="34">
        <f t="shared" si="74"/>
        <v>72.600000000000009</v>
      </c>
      <c r="G150" s="50">
        <f t="shared" si="68"/>
        <v>137.94</v>
      </c>
      <c r="H150" s="33">
        <f t="shared" si="75"/>
        <v>30.800000000000004</v>
      </c>
      <c r="I150" s="53">
        <f t="shared" si="69"/>
        <v>58.52</v>
      </c>
      <c r="J150" s="31">
        <f t="shared" ref="J150:J168" si="76">(C150*3%)</f>
        <v>3.3</v>
      </c>
      <c r="K150" s="56">
        <f t="shared" si="70"/>
        <v>6.27</v>
      </c>
      <c r="L150" s="32">
        <f t="shared" ref="L150:L168" si="77">(C150*3%)</f>
        <v>3.3</v>
      </c>
      <c r="M150" s="59">
        <f t="shared" si="71"/>
        <v>6.27</v>
      </c>
      <c r="N150" s="17">
        <f t="shared" si="72"/>
        <v>110</v>
      </c>
      <c r="O150" s="42">
        <f t="shared" si="73"/>
        <v>209</v>
      </c>
    </row>
    <row r="151" spans="1:15" x14ac:dyDescent="0.25">
      <c r="A151" s="153">
        <v>4</v>
      </c>
      <c r="B151" s="149" t="s">
        <v>1</v>
      </c>
      <c r="C151" s="15">
        <f>FUNDAMENTAL!E105</f>
        <v>265</v>
      </c>
      <c r="D151" s="101">
        <v>4.3</v>
      </c>
      <c r="E151" s="16">
        <f>C151*D151</f>
        <v>1139.5</v>
      </c>
      <c r="F151" s="34">
        <f t="shared" si="74"/>
        <v>174.9</v>
      </c>
      <c r="G151" s="50">
        <f t="shared" si="68"/>
        <v>752.07</v>
      </c>
      <c r="H151" s="33">
        <f t="shared" si="75"/>
        <v>74.2</v>
      </c>
      <c r="I151" s="53">
        <f t="shared" si="69"/>
        <v>319.06</v>
      </c>
      <c r="J151" s="31">
        <f t="shared" si="76"/>
        <v>7.9499999999999993</v>
      </c>
      <c r="K151" s="56">
        <f t="shared" si="70"/>
        <v>34.184999999999995</v>
      </c>
      <c r="L151" s="32">
        <f t="shared" si="77"/>
        <v>7.9499999999999993</v>
      </c>
      <c r="M151" s="59">
        <f t="shared" si="71"/>
        <v>34.184999999999995</v>
      </c>
      <c r="N151" s="17">
        <f t="shared" si="72"/>
        <v>265</v>
      </c>
      <c r="O151" s="42">
        <f t="shared" si="73"/>
        <v>1139.5</v>
      </c>
    </row>
    <row r="152" spans="1:15" x14ac:dyDescent="0.25">
      <c r="A152" s="153">
        <v>5</v>
      </c>
      <c r="B152" s="149" t="s">
        <v>29</v>
      </c>
      <c r="C152" s="15">
        <f>FUNDAMENTAL!F105</f>
        <v>275</v>
      </c>
      <c r="D152" s="101">
        <v>3.95</v>
      </c>
      <c r="E152" s="16">
        <f t="shared" ref="E152:E168" si="78">C152*D152</f>
        <v>1086.25</v>
      </c>
      <c r="F152" s="34">
        <f t="shared" si="74"/>
        <v>181.5</v>
      </c>
      <c r="G152" s="50">
        <f t="shared" si="68"/>
        <v>716.92500000000007</v>
      </c>
      <c r="H152" s="33">
        <f t="shared" si="75"/>
        <v>77.000000000000014</v>
      </c>
      <c r="I152" s="53">
        <f t="shared" si="69"/>
        <v>304.15000000000009</v>
      </c>
      <c r="J152" s="31">
        <f t="shared" si="76"/>
        <v>8.25</v>
      </c>
      <c r="K152" s="56">
        <f t="shared" si="70"/>
        <v>32.587499999999999</v>
      </c>
      <c r="L152" s="32">
        <f t="shared" si="77"/>
        <v>8.25</v>
      </c>
      <c r="M152" s="59">
        <f t="shared" si="71"/>
        <v>32.587499999999999</v>
      </c>
      <c r="N152" s="17">
        <f t="shared" si="72"/>
        <v>275</v>
      </c>
      <c r="O152" s="42">
        <f t="shared" si="73"/>
        <v>1086.25</v>
      </c>
    </row>
    <row r="153" spans="1:15" x14ac:dyDescent="0.25">
      <c r="A153" s="153">
        <v>6</v>
      </c>
      <c r="B153" s="149" t="s">
        <v>3</v>
      </c>
      <c r="C153" s="15">
        <f>FUNDAMENTAL!G105</f>
        <v>105</v>
      </c>
      <c r="D153" s="101">
        <v>3.5</v>
      </c>
      <c r="E153" s="16">
        <f t="shared" si="78"/>
        <v>367.5</v>
      </c>
      <c r="F153" s="34">
        <f t="shared" si="74"/>
        <v>69.3</v>
      </c>
      <c r="G153" s="50">
        <f t="shared" si="68"/>
        <v>242.54999999999998</v>
      </c>
      <c r="H153" s="33">
        <f t="shared" si="75"/>
        <v>29.400000000000002</v>
      </c>
      <c r="I153" s="53">
        <f t="shared" si="69"/>
        <v>102.9</v>
      </c>
      <c r="J153" s="31">
        <f t="shared" si="76"/>
        <v>3.15</v>
      </c>
      <c r="K153" s="56">
        <f t="shared" si="70"/>
        <v>11.025</v>
      </c>
      <c r="L153" s="32">
        <f t="shared" si="77"/>
        <v>3.15</v>
      </c>
      <c r="M153" s="59">
        <f t="shared" si="71"/>
        <v>11.025</v>
      </c>
      <c r="N153" s="17">
        <f t="shared" si="72"/>
        <v>105.00000000000001</v>
      </c>
      <c r="O153" s="42">
        <f t="shared" si="73"/>
        <v>367.50000000000006</v>
      </c>
    </row>
    <row r="154" spans="1:15" x14ac:dyDescent="0.25">
      <c r="A154" s="153">
        <v>7</v>
      </c>
      <c r="B154" s="149" t="s">
        <v>30</v>
      </c>
      <c r="C154" s="15">
        <f>FUNDAMENTAL!H105</f>
        <v>0</v>
      </c>
      <c r="D154" s="101">
        <v>3.2</v>
      </c>
      <c r="E154" s="16">
        <f t="shared" si="78"/>
        <v>0</v>
      </c>
      <c r="F154" s="34">
        <f t="shared" si="74"/>
        <v>0</v>
      </c>
      <c r="G154" s="50">
        <f t="shared" si="68"/>
        <v>0</v>
      </c>
      <c r="H154" s="33">
        <f t="shared" si="75"/>
        <v>0</v>
      </c>
      <c r="I154" s="53">
        <f t="shared" si="69"/>
        <v>0</v>
      </c>
      <c r="J154" s="31">
        <f t="shared" si="76"/>
        <v>0</v>
      </c>
      <c r="K154" s="56">
        <f t="shared" si="70"/>
        <v>0</v>
      </c>
      <c r="L154" s="32">
        <f t="shared" si="77"/>
        <v>0</v>
      </c>
      <c r="M154" s="59">
        <f t="shared" si="71"/>
        <v>0</v>
      </c>
      <c r="N154" s="17">
        <f t="shared" si="72"/>
        <v>0</v>
      </c>
      <c r="O154" s="42">
        <f t="shared" si="73"/>
        <v>0</v>
      </c>
    </row>
    <row r="155" spans="1:15" x14ac:dyDescent="0.25">
      <c r="A155" s="153">
        <v>8</v>
      </c>
      <c r="B155" s="149" t="s">
        <v>89</v>
      </c>
      <c r="C155" s="15">
        <f>FUNDAMENTAL!I105</f>
        <v>66</v>
      </c>
      <c r="D155" s="101">
        <v>3.6</v>
      </c>
      <c r="E155" s="16">
        <f t="shared" si="78"/>
        <v>237.6</v>
      </c>
      <c r="F155" s="34">
        <f t="shared" si="74"/>
        <v>43.56</v>
      </c>
      <c r="G155" s="50">
        <f t="shared" si="68"/>
        <v>156.816</v>
      </c>
      <c r="H155" s="33">
        <f t="shared" si="75"/>
        <v>18.48</v>
      </c>
      <c r="I155" s="53">
        <f t="shared" si="69"/>
        <v>66.528000000000006</v>
      </c>
      <c r="J155" s="31">
        <f t="shared" si="76"/>
        <v>1.98</v>
      </c>
      <c r="K155" s="56">
        <f t="shared" si="70"/>
        <v>7.1280000000000001</v>
      </c>
      <c r="L155" s="32">
        <f t="shared" si="77"/>
        <v>1.98</v>
      </c>
      <c r="M155" s="59">
        <f t="shared" si="71"/>
        <v>7.1280000000000001</v>
      </c>
      <c r="N155" s="17">
        <f t="shared" si="72"/>
        <v>66.000000000000014</v>
      </c>
      <c r="O155" s="42">
        <f t="shared" si="73"/>
        <v>237.60000000000005</v>
      </c>
    </row>
    <row r="156" spans="1:15" x14ac:dyDescent="0.25">
      <c r="A156" s="153">
        <v>9</v>
      </c>
      <c r="B156" s="149" t="s">
        <v>4</v>
      </c>
      <c r="C156" s="15">
        <f>FUNDAMENTAL!J105</f>
        <v>128</v>
      </c>
      <c r="D156" s="101">
        <v>14</v>
      </c>
      <c r="E156" s="16">
        <f t="shared" si="78"/>
        <v>1792</v>
      </c>
      <c r="F156" s="34">
        <f t="shared" si="74"/>
        <v>84.48</v>
      </c>
      <c r="G156" s="50">
        <f t="shared" si="68"/>
        <v>1182.72</v>
      </c>
      <c r="H156" s="33">
        <f t="shared" si="75"/>
        <v>35.840000000000003</v>
      </c>
      <c r="I156" s="53">
        <f t="shared" si="69"/>
        <v>501.76000000000005</v>
      </c>
      <c r="J156" s="31">
        <f t="shared" si="76"/>
        <v>3.84</v>
      </c>
      <c r="K156" s="56">
        <f t="shared" si="70"/>
        <v>53.76</v>
      </c>
      <c r="L156" s="32">
        <f t="shared" si="77"/>
        <v>3.84</v>
      </c>
      <c r="M156" s="59">
        <f t="shared" si="71"/>
        <v>53.76</v>
      </c>
      <c r="N156" s="17">
        <f t="shared" si="72"/>
        <v>128</v>
      </c>
      <c r="O156" s="42">
        <f t="shared" si="73"/>
        <v>1792</v>
      </c>
    </row>
    <row r="157" spans="1:15" x14ac:dyDescent="0.25">
      <c r="A157" s="153">
        <v>10</v>
      </c>
      <c r="B157" s="149" t="s">
        <v>67</v>
      </c>
      <c r="C157" s="15">
        <f>FUNDAMENTAL!K105</f>
        <v>18</v>
      </c>
      <c r="D157" s="101">
        <v>4</v>
      </c>
      <c r="E157" s="16">
        <f t="shared" si="78"/>
        <v>72</v>
      </c>
      <c r="F157" s="34">
        <f t="shared" si="74"/>
        <v>11.88</v>
      </c>
      <c r="G157" s="50">
        <f t="shared" si="68"/>
        <v>47.52</v>
      </c>
      <c r="H157" s="33">
        <f t="shared" si="75"/>
        <v>5.0400000000000009</v>
      </c>
      <c r="I157" s="53">
        <f t="shared" si="69"/>
        <v>20.160000000000004</v>
      </c>
      <c r="J157" s="31">
        <f t="shared" si="76"/>
        <v>0.54</v>
      </c>
      <c r="K157" s="56">
        <f t="shared" si="70"/>
        <v>2.16</v>
      </c>
      <c r="L157" s="32">
        <f t="shared" si="77"/>
        <v>0.54</v>
      </c>
      <c r="M157" s="59">
        <f t="shared" si="71"/>
        <v>2.16</v>
      </c>
      <c r="N157" s="17">
        <f t="shared" si="72"/>
        <v>18</v>
      </c>
      <c r="O157" s="42">
        <f t="shared" si="73"/>
        <v>72</v>
      </c>
    </row>
    <row r="158" spans="1:15" x14ac:dyDescent="0.25">
      <c r="A158" s="153">
        <v>11</v>
      </c>
      <c r="B158" s="149" t="s">
        <v>90</v>
      </c>
      <c r="C158" s="15">
        <f>FUNDAMENTAL!L105</f>
        <v>44</v>
      </c>
      <c r="D158" s="101">
        <v>2.6</v>
      </c>
      <c r="E158" s="16">
        <f t="shared" si="78"/>
        <v>114.4</v>
      </c>
      <c r="F158" s="34">
        <f t="shared" si="74"/>
        <v>29.040000000000003</v>
      </c>
      <c r="G158" s="50">
        <f t="shared" si="68"/>
        <v>75.504000000000005</v>
      </c>
      <c r="H158" s="33">
        <f t="shared" si="75"/>
        <v>12.32</v>
      </c>
      <c r="I158" s="53">
        <f t="shared" si="69"/>
        <v>32.032000000000004</v>
      </c>
      <c r="J158" s="31">
        <f t="shared" si="76"/>
        <v>1.3199999999999998</v>
      </c>
      <c r="K158" s="56">
        <f t="shared" si="70"/>
        <v>3.4319999999999995</v>
      </c>
      <c r="L158" s="32">
        <f t="shared" si="77"/>
        <v>1.3199999999999998</v>
      </c>
      <c r="M158" s="59">
        <f t="shared" si="71"/>
        <v>3.4319999999999995</v>
      </c>
      <c r="N158" s="17">
        <f t="shared" si="72"/>
        <v>44</v>
      </c>
      <c r="O158" s="42">
        <f t="shared" si="73"/>
        <v>114.4</v>
      </c>
    </row>
    <row r="159" spans="1:15" x14ac:dyDescent="0.25">
      <c r="A159" s="153">
        <v>12</v>
      </c>
      <c r="B159" s="149" t="s">
        <v>160</v>
      </c>
      <c r="C159" s="15">
        <f>FUNDAMENTAL!M105</f>
        <v>62</v>
      </c>
      <c r="D159" s="101">
        <v>14</v>
      </c>
      <c r="E159" s="16">
        <f t="shared" si="78"/>
        <v>868</v>
      </c>
      <c r="F159" s="34">
        <f t="shared" si="74"/>
        <v>40.92</v>
      </c>
      <c r="G159" s="50">
        <f t="shared" si="68"/>
        <v>572.88</v>
      </c>
      <c r="H159" s="33">
        <f t="shared" si="75"/>
        <v>17.360000000000003</v>
      </c>
      <c r="I159" s="53">
        <f t="shared" si="69"/>
        <v>243.04000000000005</v>
      </c>
      <c r="J159" s="31">
        <f t="shared" si="76"/>
        <v>1.8599999999999999</v>
      </c>
      <c r="K159" s="56">
        <f t="shared" si="70"/>
        <v>26.04</v>
      </c>
      <c r="L159" s="32">
        <f t="shared" si="77"/>
        <v>1.8599999999999999</v>
      </c>
      <c r="M159" s="59">
        <f t="shared" si="71"/>
        <v>26.04</v>
      </c>
      <c r="N159" s="17">
        <f t="shared" si="72"/>
        <v>62</v>
      </c>
      <c r="O159" s="42">
        <f t="shared" si="73"/>
        <v>868</v>
      </c>
    </row>
    <row r="160" spans="1:15" x14ac:dyDescent="0.25">
      <c r="A160" s="153">
        <v>13</v>
      </c>
      <c r="B160" s="149" t="s">
        <v>91</v>
      </c>
      <c r="C160" s="15">
        <f>FUNDAMENTAL!N105</f>
        <v>118</v>
      </c>
      <c r="D160" s="101">
        <v>2.2999999999999998</v>
      </c>
      <c r="E160" s="16">
        <f t="shared" si="78"/>
        <v>271.39999999999998</v>
      </c>
      <c r="F160" s="34">
        <f t="shared" si="74"/>
        <v>77.88000000000001</v>
      </c>
      <c r="G160" s="50">
        <f t="shared" si="68"/>
        <v>179.124</v>
      </c>
      <c r="H160" s="33">
        <f t="shared" si="75"/>
        <v>33.040000000000006</v>
      </c>
      <c r="I160" s="53">
        <f t="shared" si="69"/>
        <v>75.992000000000004</v>
      </c>
      <c r="J160" s="31">
        <f t="shared" si="76"/>
        <v>3.54</v>
      </c>
      <c r="K160" s="56">
        <f t="shared" si="70"/>
        <v>8.1419999999999995</v>
      </c>
      <c r="L160" s="32">
        <f t="shared" si="77"/>
        <v>3.54</v>
      </c>
      <c r="M160" s="59">
        <f t="shared" si="71"/>
        <v>8.1419999999999995</v>
      </c>
      <c r="N160" s="17">
        <f t="shared" si="72"/>
        <v>118.00000000000003</v>
      </c>
      <c r="O160" s="42">
        <f t="shared" si="73"/>
        <v>271.40000000000003</v>
      </c>
    </row>
    <row r="161" spans="1:15" x14ac:dyDescent="0.25">
      <c r="A161" s="153">
        <v>14</v>
      </c>
      <c r="B161" s="149" t="s">
        <v>5</v>
      </c>
      <c r="C161" s="15">
        <f>FUNDAMENTAL!O105</f>
        <v>196</v>
      </c>
      <c r="D161" s="101">
        <v>14.4</v>
      </c>
      <c r="E161" s="16">
        <f t="shared" si="78"/>
        <v>2822.4</v>
      </c>
      <c r="F161" s="34">
        <f t="shared" si="74"/>
        <v>129.36000000000001</v>
      </c>
      <c r="G161" s="50">
        <f t="shared" si="68"/>
        <v>1862.7840000000003</v>
      </c>
      <c r="H161" s="33">
        <f t="shared" si="75"/>
        <v>54.88</v>
      </c>
      <c r="I161" s="53">
        <f t="shared" si="69"/>
        <v>790.27200000000005</v>
      </c>
      <c r="J161" s="31">
        <f t="shared" si="76"/>
        <v>5.88</v>
      </c>
      <c r="K161" s="56">
        <f t="shared" si="70"/>
        <v>84.671999999999997</v>
      </c>
      <c r="L161" s="32">
        <f t="shared" si="77"/>
        <v>5.88</v>
      </c>
      <c r="M161" s="59">
        <f t="shared" si="71"/>
        <v>84.671999999999997</v>
      </c>
      <c r="N161" s="17">
        <f t="shared" si="72"/>
        <v>196</v>
      </c>
      <c r="O161" s="42">
        <f t="shared" si="73"/>
        <v>2822.4</v>
      </c>
    </row>
    <row r="162" spans="1:15" x14ac:dyDescent="0.25">
      <c r="A162" s="153">
        <v>15</v>
      </c>
      <c r="B162" s="149" t="s">
        <v>31</v>
      </c>
      <c r="C162" s="15">
        <f>FUNDAMENTAL!P105</f>
        <v>328</v>
      </c>
      <c r="D162" s="101">
        <v>6.3</v>
      </c>
      <c r="E162" s="16">
        <f t="shared" si="78"/>
        <v>2066.4</v>
      </c>
      <c r="F162" s="34">
        <f t="shared" si="74"/>
        <v>216.48000000000002</v>
      </c>
      <c r="G162" s="50">
        <f t="shared" si="68"/>
        <v>1363.8240000000001</v>
      </c>
      <c r="H162" s="33">
        <f t="shared" si="75"/>
        <v>91.84</v>
      </c>
      <c r="I162" s="53">
        <f t="shared" si="69"/>
        <v>578.59199999999998</v>
      </c>
      <c r="J162" s="31">
        <f t="shared" si="76"/>
        <v>9.84</v>
      </c>
      <c r="K162" s="56">
        <f t="shared" si="70"/>
        <v>61.991999999999997</v>
      </c>
      <c r="L162" s="32">
        <f t="shared" si="77"/>
        <v>9.84</v>
      </c>
      <c r="M162" s="59">
        <f t="shared" si="71"/>
        <v>61.991999999999997</v>
      </c>
      <c r="N162" s="17">
        <f t="shared" si="72"/>
        <v>328</v>
      </c>
      <c r="O162" s="42">
        <f t="shared" si="73"/>
        <v>2066.4</v>
      </c>
    </row>
    <row r="163" spans="1:15" x14ac:dyDescent="0.25">
      <c r="A163" s="153">
        <v>16</v>
      </c>
      <c r="B163" s="149" t="s">
        <v>6</v>
      </c>
      <c r="C163" s="15">
        <f>FUNDAMENTAL!Q105</f>
        <v>238</v>
      </c>
      <c r="D163" s="101">
        <v>19</v>
      </c>
      <c r="E163" s="16">
        <f t="shared" si="78"/>
        <v>4522</v>
      </c>
      <c r="F163" s="34">
        <f t="shared" si="74"/>
        <v>157.08000000000001</v>
      </c>
      <c r="G163" s="50">
        <f t="shared" si="68"/>
        <v>2984.5200000000004</v>
      </c>
      <c r="H163" s="33">
        <f t="shared" si="75"/>
        <v>66.64</v>
      </c>
      <c r="I163" s="53">
        <f t="shared" si="69"/>
        <v>1266.1600000000001</v>
      </c>
      <c r="J163" s="31">
        <f t="shared" si="76"/>
        <v>7.14</v>
      </c>
      <c r="K163" s="56">
        <f t="shared" si="70"/>
        <v>135.66</v>
      </c>
      <c r="L163" s="32">
        <f t="shared" si="77"/>
        <v>7.14</v>
      </c>
      <c r="M163" s="59">
        <f t="shared" si="71"/>
        <v>135.66</v>
      </c>
      <c r="N163" s="17">
        <f t="shared" si="72"/>
        <v>238</v>
      </c>
      <c r="O163" s="42">
        <f t="shared" si="73"/>
        <v>4522</v>
      </c>
    </row>
    <row r="164" spans="1:15" x14ac:dyDescent="0.25">
      <c r="A164" s="153">
        <v>17</v>
      </c>
      <c r="B164" s="149" t="s">
        <v>32</v>
      </c>
      <c r="C164" s="15">
        <f>FUNDAMENTAL!R105</f>
        <v>191</v>
      </c>
      <c r="D164" s="101">
        <v>7.5</v>
      </c>
      <c r="E164" s="16">
        <f t="shared" si="78"/>
        <v>1432.5</v>
      </c>
      <c r="F164" s="34">
        <f t="shared" si="74"/>
        <v>126.06</v>
      </c>
      <c r="G164" s="50">
        <f t="shared" si="68"/>
        <v>945.45</v>
      </c>
      <c r="H164" s="33">
        <f t="shared" si="75"/>
        <v>53.480000000000004</v>
      </c>
      <c r="I164" s="53">
        <f t="shared" si="69"/>
        <v>401.1</v>
      </c>
      <c r="J164" s="31">
        <f t="shared" si="76"/>
        <v>5.7299999999999995</v>
      </c>
      <c r="K164" s="56">
        <f t="shared" si="70"/>
        <v>42.974999999999994</v>
      </c>
      <c r="L164" s="32">
        <f t="shared" si="77"/>
        <v>5.7299999999999995</v>
      </c>
      <c r="M164" s="59">
        <f t="shared" si="71"/>
        <v>42.974999999999994</v>
      </c>
      <c r="N164" s="17">
        <f t="shared" si="72"/>
        <v>191</v>
      </c>
      <c r="O164" s="42">
        <f t="shared" si="73"/>
        <v>1432.5</v>
      </c>
    </row>
    <row r="165" spans="1:15" x14ac:dyDescent="0.25">
      <c r="A165" s="153">
        <v>18</v>
      </c>
      <c r="B165" s="149" t="s">
        <v>58</v>
      </c>
      <c r="C165" s="15">
        <f>FUNDAMENTAL!S105</f>
        <v>69</v>
      </c>
      <c r="D165" s="101">
        <v>3.2</v>
      </c>
      <c r="E165" s="16">
        <f t="shared" si="78"/>
        <v>220.8</v>
      </c>
      <c r="F165" s="34">
        <f t="shared" si="74"/>
        <v>45.54</v>
      </c>
      <c r="G165" s="50">
        <f t="shared" si="68"/>
        <v>145.72800000000001</v>
      </c>
      <c r="H165" s="33">
        <f t="shared" si="75"/>
        <v>19.32</v>
      </c>
      <c r="I165" s="53">
        <f t="shared" si="69"/>
        <v>61.824000000000005</v>
      </c>
      <c r="J165" s="31">
        <f t="shared" si="76"/>
        <v>2.0699999999999998</v>
      </c>
      <c r="K165" s="56">
        <f t="shared" si="70"/>
        <v>6.6239999999999997</v>
      </c>
      <c r="L165" s="32">
        <f t="shared" si="77"/>
        <v>2.0699999999999998</v>
      </c>
      <c r="M165" s="59">
        <f t="shared" si="71"/>
        <v>6.6239999999999997</v>
      </c>
      <c r="N165" s="17">
        <f t="shared" si="72"/>
        <v>68.999999999999986</v>
      </c>
      <c r="O165" s="42">
        <f t="shared" si="73"/>
        <v>220.79999999999995</v>
      </c>
    </row>
    <row r="166" spans="1:15" x14ac:dyDescent="0.25">
      <c r="A166" s="153">
        <v>19</v>
      </c>
      <c r="B166" s="149" t="s">
        <v>74</v>
      </c>
      <c r="C166" s="15">
        <f>FUNDAMENTAL!T105</f>
        <v>132</v>
      </c>
      <c r="D166" s="101">
        <v>2</v>
      </c>
      <c r="E166" s="16">
        <f t="shared" si="78"/>
        <v>264</v>
      </c>
      <c r="F166" s="34">
        <f t="shared" si="74"/>
        <v>87.12</v>
      </c>
      <c r="G166" s="50">
        <f t="shared" si="68"/>
        <v>174.24</v>
      </c>
      <c r="H166" s="33">
        <f t="shared" si="75"/>
        <v>36.96</v>
      </c>
      <c r="I166" s="53">
        <f t="shared" si="69"/>
        <v>73.92</v>
      </c>
      <c r="J166" s="31">
        <f t="shared" si="76"/>
        <v>3.96</v>
      </c>
      <c r="K166" s="56">
        <f t="shared" si="70"/>
        <v>7.92</v>
      </c>
      <c r="L166" s="32">
        <f t="shared" si="77"/>
        <v>3.96</v>
      </c>
      <c r="M166" s="59">
        <f t="shared" si="71"/>
        <v>7.92</v>
      </c>
      <c r="N166" s="17">
        <f t="shared" si="72"/>
        <v>132.00000000000003</v>
      </c>
      <c r="O166" s="42">
        <f t="shared" si="73"/>
        <v>264.00000000000006</v>
      </c>
    </row>
    <row r="167" spans="1:15" x14ac:dyDescent="0.25">
      <c r="A167" s="153">
        <v>20</v>
      </c>
      <c r="B167" s="149" t="s">
        <v>68</v>
      </c>
      <c r="C167" s="15">
        <f>FUNDAMENTAL!U105</f>
        <v>146</v>
      </c>
      <c r="D167" s="101">
        <v>5.5</v>
      </c>
      <c r="E167" s="16">
        <f t="shared" si="78"/>
        <v>803</v>
      </c>
      <c r="F167" s="34">
        <f t="shared" si="74"/>
        <v>96.36</v>
      </c>
      <c r="G167" s="50">
        <f t="shared" si="68"/>
        <v>529.98</v>
      </c>
      <c r="H167" s="33">
        <f t="shared" si="75"/>
        <v>40.880000000000003</v>
      </c>
      <c r="I167" s="53">
        <f t="shared" si="69"/>
        <v>224.84</v>
      </c>
      <c r="J167" s="31">
        <f t="shared" si="76"/>
        <v>4.38</v>
      </c>
      <c r="K167" s="56">
        <f t="shared" si="70"/>
        <v>24.09</v>
      </c>
      <c r="L167" s="32">
        <f t="shared" si="77"/>
        <v>4.38</v>
      </c>
      <c r="M167" s="59">
        <f t="shared" si="71"/>
        <v>24.09</v>
      </c>
      <c r="N167" s="17">
        <f t="shared" si="72"/>
        <v>146</v>
      </c>
      <c r="O167" s="42">
        <f t="shared" si="73"/>
        <v>803</v>
      </c>
    </row>
    <row r="168" spans="1:15" ht="15.75" thickBot="1" x14ac:dyDescent="0.3">
      <c r="A168" s="154">
        <v>21</v>
      </c>
      <c r="B168" s="150" t="s">
        <v>75</v>
      </c>
      <c r="C168" s="100">
        <f>FUNDAMENTAL!V105</f>
        <v>78</v>
      </c>
      <c r="D168" s="101">
        <v>5.5</v>
      </c>
      <c r="E168" s="16">
        <f t="shared" si="78"/>
        <v>429</v>
      </c>
      <c r="F168" s="34">
        <f t="shared" si="74"/>
        <v>51.480000000000004</v>
      </c>
      <c r="G168" s="50">
        <f t="shared" si="68"/>
        <v>283.14000000000004</v>
      </c>
      <c r="H168" s="33">
        <f t="shared" si="75"/>
        <v>21.840000000000003</v>
      </c>
      <c r="I168" s="53">
        <f t="shared" si="69"/>
        <v>120.12000000000002</v>
      </c>
      <c r="J168" s="31">
        <f t="shared" si="76"/>
        <v>2.34</v>
      </c>
      <c r="K168" s="56">
        <f t="shared" si="70"/>
        <v>12.87</v>
      </c>
      <c r="L168" s="32">
        <f t="shared" si="77"/>
        <v>2.34</v>
      </c>
      <c r="M168" s="59">
        <f t="shared" si="71"/>
        <v>12.87</v>
      </c>
      <c r="N168" s="17">
        <f t="shared" si="72"/>
        <v>78.000000000000014</v>
      </c>
      <c r="O168" s="42">
        <f t="shared" si="73"/>
        <v>429.00000000000006</v>
      </c>
    </row>
    <row r="169" spans="1:15" ht="15.75" thickBot="1" x14ac:dyDescent="0.3">
      <c r="B169" s="43"/>
      <c r="C169" s="44">
        <f>SUM(C148:C168)</f>
        <v>2733</v>
      </c>
      <c r="D169" s="45"/>
      <c r="E169" s="45">
        <f>SUM(E149:E168)</f>
        <v>19260.249999999996</v>
      </c>
      <c r="F169" s="51"/>
      <c r="G169" s="52">
        <f>SUM(G149:G168)</f>
        <v>12711.764999999999</v>
      </c>
      <c r="H169" s="54"/>
      <c r="I169" s="55">
        <f>SUM(I149:I168)</f>
        <v>5392.8700000000008</v>
      </c>
      <c r="J169" s="57"/>
      <c r="K169" s="58">
        <f>SUM(K149:K168)</f>
        <v>577.8075</v>
      </c>
      <c r="L169" s="60"/>
      <c r="M169" s="61">
        <f>SUM(M149:M168)</f>
        <v>577.8075</v>
      </c>
      <c r="N169" s="46">
        <f>SUM(N148:N168)</f>
        <v>2733</v>
      </c>
      <c r="O169" s="47">
        <f>SUM(O148:O168)</f>
        <v>19521.249999999996</v>
      </c>
    </row>
    <row r="170" spans="1:15" ht="15.75" thickBot="1" x14ac:dyDescent="0.3">
      <c r="B170" s="18"/>
      <c r="C170" s="19"/>
      <c r="D170" s="20"/>
      <c r="E170" s="20"/>
      <c r="F170" s="21"/>
      <c r="G170" s="49"/>
      <c r="H170" s="19"/>
      <c r="I170" s="22"/>
      <c r="J170" s="19"/>
      <c r="K170" s="22"/>
      <c r="L170" s="19"/>
      <c r="M170" s="22"/>
      <c r="N170" s="23"/>
      <c r="O170" s="29">
        <f>SUM(G169+I169+K169+M169)</f>
        <v>19260.25</v>
      </c>
    </row>
    <row r="171" spans="1:15" ht="15.75" thickBot="1" x14ac:dyDescent="0.3">
      <c r="A171" s="151"/>
      <c r="B171" s="48" t="s">
        <v>80</v>
      </c>
      <c r="C171" s="35" t="s">
        <v>33</v>
      </c>
      <c r="D171" s="35" t="s">
        <v>34</v>
      </c>
      <c r="E171" s="35" t="s">
        <v>35</v>
      </c>
      <c r="F171" s="36" t="s">
        <v>36</v>
      </c>
      <c r="G171" s="62" t="s">
        <v>37</v>
      </c>
      <c r="H171" s="37" t="s">
        <v>38</v>
      </c>
      <c r="I171" s="37" t="s">
        <v>39</v>
      </c>
      <c r="J171" s="38" t="s">
        <v>40</v>
      </c>
      <c r="K171" s="38" t="s">
        <v>41</v>
      </c>
      <c r="L171" s="39" t="s">
        <v>42</v>
      </c>
      <c r="M171" s="39" t="s">
        <v>43</v>
      </c>
      <c r="N171" s="40" t="s">
        <v>44</v>
      </c>
      <c r="O171" s="41" t="s">
        <v>35</v>
      </c>
    </row>
    <row r="172" spans="1:15" x14ac:dyDescent="0.25">
      <c r="A172" s="152">
        <v>1</v>
      </c>
      <c r="B172" s="148" t="s">
        <v>87</v>
      </c>
      <c r="C172" s="144">
        <f>FUNDAMENTAL!B120</f>
        <v>9</v>
      </c>
      <c r="D172" s="101">
        <v>29</v>
      </c>
      <c r="E172" s="16">
        <f>C172*D172</f>
        <v>261</v>
      </c>
      <c r="F172" s="34">
        <f>C172*66%</f>
        <v>5.94</v>
      </c>
      <c r="G172" s="50">
        <f t="shared" ref="G172:G192" si="79">F172*D172</f>
        <v>172.26000000000002</v>
      </c>
      <c r="H172" s="33">
        <f>(C172*28%)</f>
        <v>2.5200000000000005</v>
      </c>
      <c r="I172" s="53">
        <f t="shared" ref="I172:I192" si="80">H172*D172</f>
        <v>73.080000000000013</v>
      </c>
      <c r="J172" s="31">
        <f>(C172*3%)</f>
        <v>0.27</v>
      </c>
      <c r="K172" s="56">
        <f t="shared" ref="K172:K192" si="81">J172*D172</f>
        <v>7.83</v>
      </c>
      <c r="L172" s="32">
        <f>(C172*3%)</f>
        <v>0.27</v>
      </c>
      <c r="M172" s="59">
        <f t="shared" ref="M172:M192" si="82">L172*D172</f>
        <v>7.83</v>
      </c>
      <c r="N172" s="17">
        <f t="shared" ref="N172:N192" si="83">F172+H172+J172+L172</f>
        <v>9</v>
      </c>
      <c r="O172" s="42">
        <f t="shared" ref="O172:O192" si="84">N172*D172</f>
        <v>261</v>
      </c>
    </row>
    <row r="173" spans="1:15" x14ac:dyDescent="0.25">
      <c r="A173" s="153">
        <v>2</v>
      </c>
      <c r="B173" s="149" t="s">
        <v>0</v>
      </c>
      <c r="C173" s="15">
        <f>FUNDAMENTAL!C120</f>
        <v>155</v>
      </c>
      <c r="D173" s="101">
        <v>3.5</v>
      </c>
      <c r="E173" s="16">
        <f>C173*D173</f>
        <v>542.5</v>
      </c>
      <c r="F173" s="34">
        <f t="shared" ref="F173:F192" si="85">C173*66%</f>
        <v>102.30000000000001</v>
      </c>
      <c r="G173" s="50">
        <f t="shared" si="79"/>
        <v>358.05000000000007</v>
      </c>
      <c r="H173" s="33">
        <f t="shared" ref="H173:H192" si="86">(C173*28%)</f>
        <v>43.400000000000006</v>
      </c>
      <c r="I173" s="53">
        <f t="shared" si="80"/>
        <v>151.90000000000003</v>
      </c>
      <c r="J173" s="31">
        <f>(C173*3%)</f>
        <v>4.6499999999999995</v>
      </c>
      <c r="K173" s="56">
        <f t="shared" si="81"/>
        <v>16.274999999999999</v>
      </c>
      <c r="L173" s="32">
        <f>(C173*3%)</f>
        <v>4.6499999999999995</v>
      </c>
      <c r="M173" s="59">
        <f t="shared" si="82"/>
        <v>16.274999999999999</v>
      </c>
      <c r="N173" s="17">
        <f t="shared" si="83"/>
        <v>155.00000000000003</v>
      </c>
      <c r="O173" s="42">
        <f t="shared" si="84"/>
        <v>542.50000000000011</v>
      </c>
    </row>
    <row r="174" spans="1:15" x14ac:dyDescent="0.25">
      <c r="A174" s="153">
        <v>3</v>
      </c>
      <c r="B174" s="149" t="s">
        <v>88</v>
      </c>
      <c r="C174" s="15">
        <f>FUNDAMENTAL!D120</f>
        <v>110</v>
      </c>
      <c r="D174" s="101">
        <v>1.9</v>
      </c>
      <c r="E174" s="16">
        <f>C174*D174</f>
        <v>209</v>
      </c>
      <c r="F174" s="34">
        <f t="shared" si="85"/>
        <v>72.600000000000009</v>
      </c>
      <c r="G174" s="50">
        <f t="shared" si="79"/>
        <v>137.94</v>
      </c>
      <c r="H174" s="33">
        <f t="shared" si="86"/>
        <v>30.800000000000004</v>
      </c>
      <c r="I174" s="53">
        <f t="shared" si="80"/>
        <v>58.52</v>
      </c>
      <c r="J174" s="31">
        <f t="shared" ref="J174:J192" si="87">(C174*3%)</f>
        <v>3.3</v>
      </c>
      <c r="K174" s="56">
        <f t="shared" si="81"/>
        <v>6.27</v>
      </c>
      <c r="L174" s="32">
        <f t="shared" ref="L174:L192" si="88">(C174*3%)</f>
        <v>3.3</v>
      </c>
      <c r="M174" s="59">
        <f t="shared" si="82"/>
        <v>6.27</v>
      </c>
      <c r="N174" s="17">
        <f t="shared" si="83"/>
        <v>110</v>
      </c>
      <c r="O174" s="42">
        <f t="shared" si="84"/>
        <v>209</v>
      </c>
    </row>
    <row r="175" spans="1:15" x14ac:dyDescent="0.25">
      <c r="A175" s="153">
        <v>4</v>
      </c>
      <c r="B175" s="149" t="s">
        <v>1</v>
      </c>
      <c r="C175" s="15">
        <f>FUNDAMENTAL!E120</f>
        <v>265</v>
      </c>
      <c r="D175" s="101">
        <v>4.3</v>
      </c>
      <c r="E175" s="16">
        <f>C175*D175</f>
        <v>1139.5</v>
      </c>
      <c r="F175" s="34">
        <f t="shared" si="85"/>
        <v>174.9</v>
      </c>
      <c r="G175" s="50">
        <f t="shared" si="79"/>
        <v>752.07</v>
      </c>
      <c r="H175" s="33">
        <f t="shared" si="86"/>
        <v>74.2</v>
      </c>
      <c r="I175" s="53">
        <f t="shared" si="80"/>
        <v>319.06</v>
      </c>
      <c r="J175" s="31">
        <f t="shared" si="87"/>
        <v>7.9499999999999993</v>
      </c>
      <c r="K175" s="56">
        <f t="shared" si="81"/>
        <v>34.184999999999995</v>
      </c>
      <c r="L175" s="32">
        <f t="shared" si="88"/>
        <v>7.9499999999999993</v>
      </c>
      <c r="M175" s="59">
        <f t="shared" si="82"/>
        <v>34.184999999999995</v>
      </c>
      <c r="N175" s="17">
        <f t="shared" si="83"/>
        <v>265</v>
      </c>
      <c r="O175" s="42">
        <f t="shared" si="84"/>
        <v>1139.5</v>
      </c>
    </row>
    <row r="176" spans="1:15" x14ac:dyDescent="0.25">
      <c r="A176" s="153">
        <v>5</v>
      </c>
      <c r="B176" s="149" t="s">
        <v>29</v>
      </c>
      <c r="C176" s="15">
        <f>FUNDAMENTAL!F120</f>
        <v>275</v>
      </c>
      <c r="D176" s="101">
        <v>3.95</v>
      </c>
      <c r="E176" s="16">
        <f t="shared" ref="E176:E192" si="89">C176*D176</f>
        <v>1086.25</v>
      </c>
      <c r="F176" s="34">
        <f t="shared" si="85"/>
        <v>181.5</v>
      </c>
      <c r="G176" s="50">
        <f t="shared" si="79"/>
        <v>716.92500000000007</v>
      </c>
      <c r="H176" s="33">
        <f t="shared" si="86"/>
        <v>77.000000000000014</v>
      </c>
      <c r="I176" s="53">
        <f t="shared" si="80"/>
        <v>304.15000000000009</v>
      </c>
      <c r="J176" s="31">
        <f t="shared" si="87"/>
        <v>8.25</v>
      </c>
      <c r="K176" s="56">
        <f t="shared" si="81"/>
        <v>32.587499999999999</v>
      </c>
      <c r="L176" s="32">
        <f t="shared" si="88"/>
        <v>8.25</v>
      </c>
      <c r="M176" s="59">
        <f t="shared" si="82"/>
        <v>32.587499999999999</v>
      </c>
      <c r="N176" s="17">
        <f t="shared" si="83"/>
        <v>275</v>
      </c>
      <c r="O176" s="42">
        <f t="shared" si="84"/>
        <v>1086.25</v>
      </c>
    </row>
    <row r="177" spans="1:15" x14ac:dyDescent="0.25">
      <c r="A177" s="153">
        <v>6</v>
      </c>
      <c r="B177" s="149" t="s">
        <v>3</v>
      </c>
      <c r="C177" s="15">
        <f>FUNDAMENTAL!G120</f>
        <v>105</v>
      </c>
      <c r="D177" s="101">
        <v>3.5</v>
      </c>
      <c r="E177" s="16">
        <f t="shared" si="89"/>
        <v>367.5</v>
      </c>
      <c r="F177" s="34">
        <f t="shared" si="85"/>
        <v>69.3</v>
      </c>
      <c r="G177" s="50">
        <f t="shared" si="79"/>
        <v>242.54999999999998</v>
      </c>
      <c r="H177" s="33">
        <f t="shared" si="86"/>
        <v>29.400000000000002</v>
      </c>
      <c r="I177" s="53">
        <f t="shared" si="80"/>
        <v>102.9</v>
      </c>
      <c r="J177" s="31">
        <f t="shared" si="87"/>
        <v>3.15</v>
      </c>
      <c r="K177" s="56">
        <f t="shared" si="81"/>
        <v>11.025</v>
      </c>
      <c r="L177" s="32">
        <f t="shared" si="88"/>
        <v>3.15</v>
      </c>
      <c r="M177" s="59">
        <f t="shared" si="82"/>
        <v>11.025</v>
      </c>
      <c r="N177" s="17">
        <f t="shared" si="83"/>
        <v>105.00000000000001</v>
      </c>
      <c r="O177" s="42">
        <f t="shared" si="84"/>
        <v>367.50000000000006</v>
      </c>
    </row>
    <row r="178" spans="1:15" x14ac:dyDescent="0.25">
      <c r="A178" s="153">
        <v>7</v>
      </c>
      <c r="B178" s="149" t="s">
        <v>30</v>
      </c>
      <c r="C178" s="15">
        <f>FUNDAMENTAL!H120</f>
        <v>0</v>
      </c>
      <c r="D178" s="101">
        <v>3.2</v>
      </c>
      <c r="E178" s="16">
        <f t="shared" si="89"/>
        <v>0</v>
      </c>
      <c r="F178" s="34">
        <f t="shared" si="85"/>
        <v>0</v>
      </c>
      <c r="G178" s="50">
        <f t="shared" si="79"/>
        <v>0</v>
      </c>
      <c r="H178" s="33">
        <f t="shared" si="86"/>
        <v>0</v>
      </c>
      <c r="I178" s="53">
        <f t="shared" si="80"/>
        <v>0</v>
      </c>
      <c r="J178" s="31">
        <f t="shared" si="87"/>
        <v>0</v>
      </c>
      <c r="K178" s="56">
        <f t="shared" si="81"/>
        <v>0</v>
      </c>
      <c r="L178" s="32">
        <f t="shared" si="88"/>
        <v>0</v>
      </c>
      <c r="M178" s="59">
        <f t="shared" si="82"/>
        <v>0</v>
      </c>
      <c r="N178" s="17">
        <f t="shared" si="83"/>
        <v>0</v>
      </c>
      <c r="O178" s="42">
        <f t="shared" si="84"/>
        <v>0</v>
      </c>
    </row>
    <row r="179" spans="1:15" x14ac:dyDescent="0.25">
      <c r="A179" s="153">
        <v>8</v>
      </c>
      <c r="B179" s="149" t="s">
        <v>89</v>
      </c>
      <c r="C179" s="15">
        <f>FUNDAMENTAL!I120</f>
        <v>66</v>
      </c>
      <c r="D179" s="101">
        <v>3.6</v>
      </c>
      <c r="E179" s="16">
        <f t="shared" si="89"/>
        <v>237.6</v>
      </c>
      <c r="F179" s="34">
        <f t="shared" si="85"/>
        <v>43.56</v>
      </c>
      <c r="G179" s="50">
        <f t="shared" si="79"/>
        <v>156.816</v>
      </c>
      <c r="H179" s="33">
        <f t="shared" si="86"/>
        <v>18.48</v>
      </c>
      <c r="I179" s="53">
        <f t="shared" si="80"/>
        <v>66.528000000000006</v>
      </c>
      <c r="J179" s="31">
        <f t="shared" si="87"/>
        <v>1.98</v>
      </c>
      <c r="K179" s="56">
        <f t="shared" si="81"/>
        <v>7.1280000000000001</v>
      </c>
      <c r="L179" s="32">
        <f t="shared" si="88"/>
        <v>1.98</v>
      </c>
      <c r="M179" s="59">
        <f t="shared" si="82"/>
        <v>7.1280000000000001</v>
      </c>
      <c r="N179" s="17">
        <f t="shared" si="83"/>
        <v>66.000000000000014</v>
      </c>
      <c r="O179" s="42">
        <f t="shared" si="84"/>
        <v>237.60000000000005</v>
      </c>
    </row>
    <row r="180" spans="1:15" x14ac:dyDescent="0.25">
      <c r="A180" s="153">
        <v>9</v>
      </c>
      <c r="B180" s="149" t="s">
        <v>4</v>
      </c>
      <c r="C180" s="15">
        <f>FUNDAMENTAL!J120</f>
        <v>128</v>
      </c>
      <c r="D180" s="101">
        <v>14</v>
      </c>
      <c r="E180" s="16">
        <f t="shared" si="89"/>
        <v>1792</v>
      </c>
      <c r="F180" s="34">
        <f t="shared" si="85"/>
        <v>84.48</v>
      </c>
      <c r="G180" s="50">
        <f t="shared" si="79"/>
        <v>1182.72</v>
      </c>
      <c r="H180" s="33">
        <f t="shared" si="86"/>
        <v>35.840000000000003</v>
      </c>
      <c r="I180" s="53">
        <f t="shared" si="80"/>
        <v>501.76000000000005</v>
      </c>
      <c r="J180" s="31">
        <f t="shared" si="87"/>
        <v>3.84</v>
      </c>
      <c r="K180" s="56">
        <f t="shared" si="81"/>
        <v>53.76</v>
      </c>
      <c r="L180" s="32">
        <f t="shared" si="88"/>
        <v>3.84</v>
      </c>
      <c r="M180" s="59">
        <f t="shared" si="82"/>
        <v>53.76</v>
      </c>
      <c r="N180" s="17">
        <f t="shared" si="83"/>
        <v>128</v>
      </c>
      <c r="O180" s="42">
        <f t="shared" si="84"/>
        <v>1792</v>
      </c>
    </row>
    <row r="181" spans="1:15" x14ac:dyDescent="0.25">
      <c r="A181" s="153">
        <v>10</v>
      </c>
      <c r="B181" s="149" t="s">
        <v>67</v>
      </c>
      <c r="C181" s="15">
        <f>FUNDAMENTAL!K120</f>
        <v>18</v>
      </c>
      <c r="D181" s="101">
        <v>4</v>
      </c>
      <c r="E181" s="16">
        <f t="shared" si="89"/>
        <v>72</v>
      </c>
      <c r="F181" s="34">
        <f t="shared" si="85"/>
        <v>11.88</v>
      </c>
      <c r="G181" s="50">
        <f t="shared" si="79"/>
        <v>47.52</v>
      </c>
      <c r="H181" s="33">
        <f t="shared" si="86"/>
        <v>5.0400000000000009</v>
      </c>
      <c r="I181" s="53">
        <f t="shared" si="80"/>
        <v>20.160000000000004</v>
      </c>
      <c r="J181" s="31">
        <f t="shared" si="87"/>
        <v>0.54</v>
      </c>
      <c r="K181" s="56">
        <f t="shared" si="81"/>
        <v>2.16</v>
      </c>
      <c r="L181" s="32">
        <f t="shared" si="88"/>
        <v>0.54</v>
      </c>
      <c r="M181" s="59">
        <f t="shared" si="82"/>
        <v>2.16</v>
      </c>
      <c r="N181" s="17">
        <f t="shared" si="83"/>
        <v>18</v>
      </c>
      <c r="O181" s="42">
        <f t="shared" si="84"/>
        <v>72</v>
      </c>
    </row>
    <row r="182" spans="1:15" x14ac:dyDescent="0.25">
      <c r="A182" s="153">
        <v>11</v>
      </c>
      <c r="B182" s="149" t="s">
        <v>90</v>
      </c>
      <c r="C182" s="15">
        <f>FUNDAMENTAL!L120</f>
        <v>44</v>
      </c>
      <c r="D182" s="101">
        <v>2.6</v>
      </c>
      <c r="E182" s="16">
        <f t="shared" si="89"/>
        <v>114.4</v>
      </c>
      <c r="F182" s="34">
        <f t="shared" si="85"/>
        <v>29.040000000000003</v>
      </c>
      <c r="G182" s="50">
        <f t="shared" si="79"/>
        <v>75.504000000000005</v>
      </c>
      <c r="H182" s="33">
        <f t="shared" si="86"/>
        <v>12.32</v>
      </c>
      <c r="I182" s="53">
        <f t="shared" si="80"/>
        <v>32.032000000000004</v>
      </c>
      <c r="J182" s="31">
        <f t="shared" si="87"/>
        <v>1.3199999999999998</v>
      </c>
      <c r="K182" s="56">
        <f t="shared" si="81"/>
        <v>3.4319999999999995</v>
      </c>
      <c r="L182" s="32">
        <f t="shared" si="88"/>
        <v>1.3199999999999998</v>
      </c>
      <c r="M182" s="59">
        <f t="shared" si="82"/>
        <v>3.4319999999999995</v>
      </c>
      <c r="N182" s="17">
        <f t="shared" si="83"/>
        <v>44</v>
      </c>
      <c r="O182" s="42">
        <f t="shared" si="84"/>
        <v>114.4</v>
      </c>
    </row>
    <row r="183" spans="1:15" x14ac:dyDescent="0.25">
      <c r="A183" s="153">
        <v>12</v>
      </c>
      <c r="B183" s="149" t="s">
        <v>160</v>
      </c>
      <c r="C183" s="15">
        <f>FUNDAMENTAL!M120</f>
        <v>62</v>
      </c>
      <c r="D183" s="101">
        <v>14</v>
      </c>
      <c r="E183" s="16">
        <f t="shared" si="89"/>
        <v>868</v>
      </c>
      <c r="F183" s="34">
        <f t="shared" si="85"/>
        <v>40.92</v>
      </c>
      <c r="G183" s="50">
        <f t="shared" si="79"/>
        <v>572.88</v>
      </c>
      <c r="H183" s="33">
        <f t="shared" si="86"/>
        <v>17.360000000000003</v>
      </c>
      <c r="I183" s="53">
        <f t="shared" si="80"/>
        <v>243.04000000000005</v>
      </c>
      <c r="J183" s="31">
        <f t="shared" si="87"/>
        <v>1.8599999999999999</v>
      </c>
      <c r="K183" s="56">
        <f t="shared" si="81"/>
        <v>26.04</v>
      </c>
      <c r="L183" s="32">
        <f t="shared" si="88"/>
        <v>1.8599999999999999</v>
      </c>
      <c r="M183" s="59">
        <f t="shared" si="82"/>
        <v>26.04</v>
      </c>
      <c r="N183" s="17">
        <f t="shared" si="83"/>
        <v>62</v>
      </c>
      <c r="O183" s="42">
        <f t="shared" si="84"/>
        <v>868</v>
      </c>
    </row>
    <row r="184" spans="1:15" x14ac:dyDescent="0.25">
      <c r="A184" s="153">
        <v>13</v>
      </c>
      <c r="B184" s="149" t="s">
        <v>91</v>
      </c>
      <c r="C184" s="15">
        <f>FUNDAMENTAL!N120</f>
        <v>118</v>
      </c>
      <c r="D184" s="101">
        <v>2.2999999999999998</v>
      </c>
      <c r="E184" s="16">
        <f t="shared" si="89"/>
        <v>271.39999999999998</v>
      </c>
      <c r="F184" s="34">
        <f t="shared" si="85"/>
        <v>77.88000000000001</v>
      </c>
      <c r="G184" s="50">
        <f t="shared" si="79"/>
        <v>179.124</v>
      </c>
      <c r="H184" s="33">
        <f t="shared" si="86"/>
        <v>33.040000000000006</v>
      </c>
      <c r="I184" s="53">
        <f t="shared" si="80"/>
        <v>75.992000000000004</v>
      </c>
      <c r="J184" s="31">
        <f t="shared" si="87"/>
        <v>3.54</v>
      </c>
      <c r="K184" s="56">
        <f t="shared" si="81"/>
        <v>8.1419999999999995</v>
      </c>
      <c r="L184" s="32">
        <f t="shared" si="88"/>
        <v>3.54</v>
      </c>
      <c r="M184" s="59">
        <f t="shared" si="82"/>
        <v>8.1419999999999995</v>
      </c>
      <c r="N184" s="17">
        <f t="shared" si="83"/>
        <v>118.00000000000003</v>
      </c>
      <c r="O184" s="42">
        <f t="shared" si="84"/>
        <v>271.40000000000003</v>
      </c>
    </row>
    <row r="185" spans="1:15" x14ac:dyDescent="0.25">
      <c r="A185" s="153">
        <v>14</v>
      </c>
      <c r="B185" s="149" t="s">
        <v>5</v>
      </c>
      <c r="C185" s="15">
        <f>FUNDAMENTAL!O120</f>
        <v>196</v>
      </c>
      <c r="D185" s="101">
        <v>14.4</v>
      </c>
      <c r="E185" s="16">
        <f t="shared" si="89"/>
        <v>2822.4</v>
      </c>
      <c r="F185" s="34">
        <f t="shared" si="85"/>
        <v>129.36000000000001</v>
      </c>
      <c r="G185" s="50">
        <f t="shared" si="79"/>
        <v>1862.7840000000003</v>
      </c>
      <c r="H185" s="33">
        <f t="shared" si="86"/>
        <v>54.88</v>
      </c>
      <c r="I185" s="53">
        <f t="shared" si="80"/>
        <v>790.27200000000005</v>
      </c>
      <c r="J185" s="31">
        <f t="shared" si="87"/>
        <v>5.88</v>
      </c>
      <c r="K185" s="56">
        <f t="shared" si="81"/>
        <v>84.671999999999997</v>
      </c>
      <c r="L185" s="32">
        <f t="shared" si="88"/>
        <v>5.88</v>
      </c>
      <c r="M185" s="59">
        <f t="shared" si="82"/>
        <v>84.671999999999997</v>
      </c>
      <c r="N185" s="17">
        <f t="shared" si="83"/>
        <v>196</v>
      </c>
      <c r="O185" s="42">
        <f t="shared" si="84"/>
        <v>2822.4</v>
      </c>
    </row>
    <row r="186" spans="1:15" x14ac:dyDescent="0.25">
      <c r="A186" s="153">
        <v>15</v>
      </c>
      <c r="B186" s="149" t="s">
        <v>31</v>
      </c>
      <c r="C186" s="15">
        <f>FUNDAMENTAL!P120</f>
        <v>328</v>
      </c>
      <c r="D186" s="101">
        <v>6.3</v>
      </c>
      <c r="E186" s="16">
        <f t="shared" si="89"/>
        <v>2066.4</v>
      </c>
      <c r="F186" s="34">
        <f t="shared" si="85"/>
        <v>216.48000000000002</v>
      </c>
      <c r="G186" s="50">
        <f t="shared" si="79"/>
        <v>1363.8240000000001</v>
      </c>
      <c r="H186" s="33">
        <f t="shared" si="86"/>
        <v>91.84</v>
      </c>
      <c r="I186" s="53">
        <f t="shared" si="80"/>
        <v>578.59199999999998</v>
      </c>
      <c r="J186" s="31">
        <f t="shared" si="87"/>
        <v>9.84</v>
      </c>
      <c r="K186" s="56">
        <f t="shared" si="81"/>
        <v>61.991999999999997</v>
      </c>
      <c r="L186" s="32">
        <f t="shared" si="88"/>
        <v>9.84</v>
      </c>
      <c r="M186" s="59">
        <f t="shared" si="82"/>
        <v>61.991999999999997</v>
      </c>
      <c r="N186" s="17">
        <f t="shared" si="83"/>
        <v>328</v>
      </c>
      <c r="O186" s="42">
        <f t="shared" si="84"/>
        <v>2066.4</v>
      </c>
    </row>
    <row r="187" spans="1:15" x14ac:dyDescent="0.25">
      <c r="A187" s="153">
        <v>16</v>
      </c>
      <c r="B187" s="149" t="s">
        <v>6</v>
      </c>
      <c r="C187" s="15">
        <f>FUNDAMENTAL!Q120</f>
        <v>238</v>
      </c>
      <c r="D187" s="101">
        <v>19</v>
      </c>
      <c r="E187" s="16">
        <f t="shared" si="89"/>
        <v>4522</v>
      </c>
      <c r="F187" s="34">
        <f t="shared" si="85"/>
        <v>157.08000000000001</v>
      </c>
      <c r="G187" s="50">
        <f t="shared" si="79"/>
        <v>2984.5200000000004</v>
      </c>
      <c r="H187" s="33">
        <f t="shared" si="86"/>
        <v>66.64</v>
      </c>
      <c r="I187" s="53">
        <f t="shared" si="80"/>
        <v>1266.1600000000001</v>
      </c>
      <c r="J187" s="31">
        <f t="shared" si="87"/>
        <v>7.14</v>
      </c>
      <c r="K187" s="56">
        <f t="shared" si="81"/>
        <v>135.66</v>
      </c>
      <c r="L187" s="32">
        <f t="shared" si="88"/>
        <v>7.14</v>
      </c>
      <c r="M187" s="59">
        <f t="shared" si="82"/>
        <v>135.66</v>
      </c>
      <c r="N187" s="17">
        <f t="shared" si="83"/>
        <v>238</v>
      </c>
      <c r="O187" s="42">
        <f t="shared" si="84"/>
        <v>4522</v>
      </c>
    </row>
    <row r="188" spans="1:15" x14ac:dyDescent="0.25">
      <c r="A188" s="153">
        <v>17</v>
      </c>
      <c r="B188" s="149" t="s">
        <v>32</v>
      </c>
      <c r="C188" s="15">
        <f>FUNDAMENTAL!R120</f>
        <v>191</v>
      </c>
      <c r="D188" s="101">
        <v>7.5</v>
      </c>
      <c r="E188" s="16">
        <f t="shared" si="89"/>
        <v>1432.5</v>
      </c>
      <c r="F188" s="34">
        <f t="shared" si="85"/>
        <v>126.06</v>
      </c>
      <c r="G188" s="50">
        <f t="shared" si="79"/>
        <v>945.45</v>
      </c>
      <c r="H188" s="33">
        <f t="shared" si="86"/>
        <v>53.480000000000004</v>
      </c>
      <c r="I188" s="53">
        <f t="shared" si="80"/>
        <v>401.1</v>
      </c>
      <c r="J188" s="31">
        <f t="shared" si="87"/>
        <v>5.7299999999999995</v>
      </c>
      <c r="K188" s="56">
        <f t="shared" si="81"/>
        <v>42.974999999999994</v>
      </c>
      <c r="L188" s="32">
        <f t="shared" si="88"/>
        <v>5.7299999999999995</v>
      </c>
      <c r="M188" s="59">
        <f t="shared" si="82"/>
        <v>42.974999999999994</v>
      </c>
      <c r="N188" s="17">
        <f t="shared" si="83"/>
        <v>191</v>
      </c>
      <c r="O188" s="42">
        <f t="shared" si="84"/>
        <v>1432.5</v>
      </c>
    </row>
    <row r="189" spans="1:15" x14ac:dyDescent="0.25">
      <c r="A189" s="153">
        <v>18</v>
      </c>
      <c r="B189" s="149" t="s">
        <v>58</v>
      </c>
      <c r="C189" s="15">
        <f>FUNDAMENTAL!S120</f>
        <v>69</v>
      </c>
      <c r="D189" s="101">
        <v>3.2</v>
      </c>
      <c r="E189" s="16">
        <f t="shared" si="89"/>
        <v>220.8</v>
      </c>
      <c r="F189" s="34">
        <f t="shared" si="85"/>
        <v>45.54</v>
      </c>
      <c r="G189" s="50">
        <f t="shared" si="79"/>
        <v>145.72800000000001</v>
      </c>
      <c r="H189" s="33">
        <f t="shared" si="86"/>
        <v>19.32</v>
      </c>
      <c r="I189" s="53">
        <f t="shared" si="80"/>
        <v>61.824000000000005</v>
      </c>
      <c r="J189" s="31">
        <f t="shared" si="87"/>
        <v>2.0699999999999998</v>
      </c>
      <c r="K189" s="56">
        <f t="shared" si="81"/>
        <v>6.6239999999999997</v>
      </c>
      <c r="L189" s="32">
        <f t="shared" si="88"/>
        <v>2.0699999999999998</v>
      </c>
      <c r="M189" s="59">
        <f t="shared" si="82"/>
        <v>6.6239999999999997</v>
      </c>
      <c r="N189" s="17">
        <f t="shared" si="83"/>
        <v>68.999999999999986</v>
      </c>
      <c r="O189" s="42">
        <f t="shared" si="84"/>
        <v>220.79999999999995</v>
      </c>
    </row>
    <row r="190" spans="1:15" x14ac:dyDescent="0.25">
      <c r="A190" s="153">
        <v>19</v>
      </c>
      <c r="B190" s="149" t="s">
        <v>74</v>
      </c>
      <c r="C190" s="15">
        <f>FUNDAMENTAL!T120</f>
        <v>132</v>
      </c>
      <c r="D190" s="101">
        <v>2</v>
      </c>
      <c r="E190" s="16">
        <f t="shared" si="89"/>
        <v>264</v>
      </c>
      <c r="F190" s="34">
        <f t="shared" si="85"/>
        <v>87.12</v>
      </c>
      <c r="G190" s="50">
        <f t="shared" si="79"/>
        <v>174.24</v>
      </c>
      <c r="H190" s="33">
        <f t="shared" si="86"/>
        <v>36.96</v>
      </c>
      <c r="I190" s="53">
        <f t="shared" si="80"/>
        <v>73.92</v>
      </c>
      <c r="J190" s="31">
        <f t="shared" si="87"/>
        <v>3.96</v>
      </c>
      <c r="K190" s="56">
        <f t="shared" si="81"/>
        <v>7.92</v>
      </c>
      <c r="L190" s="32">
        <f t="shared" si="88"/>
        <v>3.96</v>
      </c>
      <c r="M190" s="59">
        <f t="shared" si="82"/>
        <v>7.92</v>
      </c>
      <c r="N190" s="17">
        <f t="shared" si="83"/>
        <v>132.00000000000003</v>
      </c>
      <c r="O190" s="42">
        <f t="shared" si="84"/>
        <v>264.00000000000006</v>
      </c>
    </row>
    <row r="191" spans="1:15" x14ac:dyDescent="0.25">
      <c r="A191" s="153">
        <v>20</v>
      </c>
      <c r="B191" s="149" t="s">
        <v>68</v>
      </c>
      <c r="C191" s="15">
        <f>FUNDAMENTAL!U120</f>
        <v>73</v>
      </c>
      <c r="D191" s="101">
        <v>5.5</v>
      </c>
      <c r="E191" s="16">
        <f t="shared" si="89"/>
        <v>401.5</v>
      </c>
      <c r="F191" s="34">
        <f t="shared" si="85"/>
        <v>48.18</v>
      </c>
      <c r="G191" s="50">
        <f t="shared" si="79"/>
        <v>264.99</v>
      </c>
      <c r="H191" s="33">
        <f t="shared" si="86"/>
        <v>20.440000000000001</v>
      </c>
      <c r="I191" s="53">
        <f t="shared" si="80"/>
        <v>112.42</v>
      </c>
      <c r="J191" s="31">
        <f t="shared" si="87"/>
        <v>2.19</v>
      </c>
      <c r="K191" s="56">
        <f t="shared" si="81"/>
        <v>12.045</v>
      </c>
      <c r="L191" s="32">
        <f t="shared" si="88"/>
        <v>2.19</v>
      </c>
      <c r="M191" s="59">
        <f t="shared" si="82"/>
        <v>12.045</v>
      </c>
      <c r="N191" s="17">
        <f t="shared" si="83"/>
        <v>73</v>
      </c>
      <c r="O191" s="42">
        <f t="shared" si="84"/>
        <v>401.5</v>
      </c>
    </row>
    <row r="192" spans="1:15" ht="15.75" thickBot="1" x14ac:dyDescent="0.3">
      <c r="A192" s="154">
        <v>21</v>
      </c>
      <c r="B192" s="150" t="s">
        <v>75</v>
      </c>
      <c r="C192" s="100">
        <f>FUNDAMENTAL!V120</f>
        <v>156</v>
      </c>
      <c r="D192" s="101">
        <v>5.5</v>
      </c>
      <c r="E192" s="16">
        <f t="shared" si="89"/>
        <v>858</v>
      </c>
      <c r="F192" s="34">
        <f t="shared" si="85"/>
        <v>102.96000000000001</v>
      </c>
      <c r="G192" s="50">
        <f t="shared" si="79"/>
        <v>566.28000000000009</v>
      </c>
      <c r="H192" s="33">
        <f t="shared" si="86"/>
        <v>43.680000000000007</v>
      </c>
      <c r="I192" s="53">
        <f t="shared" si="80"/>
        <v>240.24000000000004</v>
      </c>
      <c r="J192" s="31">
        <f t="shared" si="87"/>
        <v>4.68</v>
      </c>
      <c r="K192" s="56">
        <f t="shared" si="81"/>
        <v>25.74</v>
      </c>
      <c r="L192" s="32">
        <f t="shared" si="88"/>
        <v>4.68</v>
      </c>
      <c r="M192" s="59">
        <f t="shared" si="82"/>
        <v>25.74</v>
      </c>
      <c r="N192" s="17">
        <f t="shared" si="83"/>
        <v>156.00000000000003</v>
      </c>
      <c r="O192" s="42">
        <f t="shared" si="84"/>
        <v>858.00000000000011</v>
      </c>
    </row>
    <row r="193" spans="1:15" ht="15.75" thickBot="1" x14ac:dyDescent="0.3">
      <c r="B193" s="43"/>
      <c r="C193" s="44">
        <f>SUM(C172:C192)</f>
        <v>2738</v>
      </c>
      <c r="D193" s="45"/>
      <c r="E193" s="45">
        <f>SUM(E173:E192)</f>
        <v>19287.749999999996</v>
      </c>
      <c r="F193" s="51"/>
      <c r="G193" s="52">
        <f>SUM(G173:G192)</f>
        <v>12729.915000000001</v>
      </c>
      <c r="H193" s="54"/>
      <c r="I193" s="55">
        <f>SUM(I173:I192)</f>
        <v>5400.5700000000006</v>
      </c>
      <c r="J193" s="57"/>
      <c r="K193" s="58">
        <f>SUM(K173:K192)</f>
        <v>578.63249999999994</v>
      </c>
      <c r="L193" s="60"/>
      <c r="M193" s="61">
        <f>SUM(M173:M192)</f>
        <v>578.63249999999994</v>
      </c>
      <c r="N193" s="46">
        <f>SUM(N172:N192)</f>
        <v>2738</v>
      </c>
      <c r="O193" s="47">
        <f>SUM(O172:O192)</f>
        <v>19548.749999999996</v>
      </c>
    </row>
    <row r="194" spans="1:15" ht="15.75" thickBot="1" x14ac:dyDescent="0.3">
      <c r="B194" s="18"/>
      <c r="C194" s="19"/>
      <c r="D194" s="20"/>
      <c r="E194" s="20"/>
      <c r="F194" s="21"/>
      <c r="G194" s="49"/>
      <c r="H194" s="19"/>
      <c r="I194" s="22"/>
      <c r="J194" s="19"/>
      <c r="K194" s="22"/>
      <c r="L194" s="19"/>
      <c r="M194" s="22"/>
      <c r="N194" s="23"/>
      <c r="O194" s="29">
        <f>SUM(G193+I193+K193+M193)</f>
        <v>19287.75</v>
      </c>
    </row>
    <row r="195" spans="1:15" ht="15.75" thickBot="1" x14ac:dyDescent="0.3">
      <c r="A195" s="151"/>
      <c r="B195" s="48" t="s">
        <v>81</v>
      </c>
      <c r="C195" s="35" t="s">
        <v>33</v>
      </c>
      <c r="D195" s="35" t="s">
        <v>34</v>
      </c>
      <c r="E195" s="35" t="s">
        <v>35</v>
      </c>
      <c r="F195" s="36" t="s">
        <v>36</v>
      </c>
      <c r="G195" s="62" t="s">
        <v>37</v>
      </c>
      <c r="H195" s="37" t="s">
        <v>38</v>
      </c>
      <c r="I195" s="37" t="s">
        <v>39</v>
      </c>
      <c r="J195" s="38" t="s">
        <v>40</v>
      </c>
      <c r="K195" s="38" t="s">
        <v>41</v>
      </c>
      <c r="L195" s="39" t="s">
        <v>42</v>
      </c>
      <c r="M195" s="39" t="s">
        <v>43</v>
      </c>
      <c r="N195" s="40" t="s">
        <v>44</v>
      </c>
      <c r="O195" s="41" t="s">
        <v>35</v>
      </c>
    </row>
    <row r="196" spans="1:15" x14ac:dyDescent="0.25">
      <c r="A196" s="152">
        <v>1</v>
      </c>
      <c r="B196" s="148" t="s">
        <v>87</v>
      </c>
      <c r="C196" s="144">
        <f>FUNDAMENTAL!B135</f>
        <v>9</v>
      </c>
      <c r="D196" s="101">
        <v>29</v>
      </c>
      <c r="E196" s="16">
        <f>C196*D196</f>
        <v>261</v>
      </c>
      <c r="F196" s="34">
        <f>C196*66%</f>
        <v>5.94</v>
      </c>
      <c r="G196" s="50">
        <f t="shared" ref="G196:G216" si="90">F196*D196</f>
        <v>172.26000000000002</v>
      </c>
      <c r="H196" s="33">
        <f>(C196*28%)</f>
        <v>2.5200000000000005</v>
      </c>
      <c r="I196" s="53">
        <f t="shared" ref="I196:I216" si="91">H196*D196</f>
        <v>73.080000000000013</v>
      </c>
      <c r="J196" s="31">
        <f>(C196*3%)</f>
        <v>0.27</v>
      </c>
      <c r="K196" s="56">
        <f t="shared" ref="K196:K216" si="92">J196*D196</f>
        <v>7.83</v>
      </c>
      <c r="L196" s="32">
        <f>(C196*3%)</f>
        <v>0.27</v>
      </c>
      <c r="M196" s="59">
        <f t="shared" ref="M196:M216" si="93">L196*D196</f>
        <v>7.83</v>
      </c>
      <c r="N196" s="17">
        <f t="shared" ref="N196:N216" si="94">F196+H196+J196+L196</f>
        <v>9</v>
      </c>
      <c r="O196" s="42">
        <f t="shared" ref="O196:O216" si="95">N196*D196</f>
        <v>261</v>
      </c>
    </row>
    <row r="197" spans="1:15" x14ac:dyDescent="0.25">
      <c r="A197" s="153">
        <v>2</v>
      </c>
      <c r="B197" s="149" t="s">
        <v>0</v>
      </c>
      <c r="C197" s="15">
        <f>FUNDAMENTAL!C135</f>
        <v>0</v>
      </c>
      <c r="D197" s="101">
        <v>3.5</v>
      </c>
      <c r="E197" s="16">
        <f>C197*D197</f>
        <v>0</v>
      </c>
      <c r="F197" s="34">
        <f t="shared" ref="F197:F216" si="96">C197*66%</f>
        <v>0</v>
      </c>
      <c r="G197" s="50">
        <f t="shared" si="90"/>
        <v>0</v>
      </c>
      <c r="H197" s="33">
        <f t="shared" ref="H197:H216" si="97">(C197*28%)</f>
        <v>0</v>
      </c>
      <c r="I197" s="53">
        <f t="shared" si="91"/>
        <v>0</v>
      </c>
      <c r="J197" s="31">
        <f>(C197*3%)</f>
        <v>0</v>
      </c>
      <c r="K197" s="56">
        <f t="shared" si="92"/>
        <v>0</v>
      </c>
      <c r="L197" s="32">
        <f>(C197*3%)</f>
        <v>0</v>
      </c>
      <c r="M197" s="59">
        <f t="shared" si="93"/>
        <v>0</v>
      </c>
      <c r="N197" s="17">
        <f t="shared" si="94"/>
        <v>0</v>
      </c>
      <c r="O197" s="42">
        <f t="shared" si="95"/>
        <v>0</v>
      </c>
    </row>
    <row r="198" spans="1:15" x14ac:dyDescent="0.25">
      <c r="A198" s="153">
        <v>3</v>
      </c>
      <c r="B198" s="149" t="s">
        <v>88</v>
      </c>
      <c r="C198" s="15">
        <f>FUNDAMENTAL!D135</f>
        <v>110</v>
      </c>
      <c r="D198" s="101">
        <v>1.9</v>
      </c>
      <c r="E198" s="16">
        <f>C198*D198</f>
        <v>209</v>
      </c>
      <c r="F198" s="34">
        <f t="shared" si="96"/>
        <v>72.600000000000009</v>
      </c>
      <c r="G198" s="50">
        <f t="shared" si="90"/>
        <v>137.94</v>
      </c>
      <c r="H198" s="33">
        <f t="shared" si="97"/>
        <v>30.800000000000004</v>
      </c>
      <c r="I198" s="53">
        <f t="shared" si="91"/>
        <v>58.52</v>
      </c>
      <c r="J198" s="31">
        <f t="shared" ref="J198:J216" si="98">(C198*3%)</f>
        <v>3.3</v>
      </c>
      <c r="K198" s="56">
        <f t="shared" si="92"/>
        <v>6.27</v>
      </c>
      <c r="L198" s="32">
        <f t="shared" ref="L198:L216" si="99">(C198*3%)</f>
        <v>3.3</v>
      </c>
      <c r="M198" s="59">
        <f t="shared" si="93"/>
        <v>6.27</v>
      </c>
      <c r="N198" s="17">
        <f t="shared" si="94"/>
        <v>110</v>
      </c>
      <c r="O198" s="42">
        <f t="shared" si="95"/>
        <v>209</v>
      </c>
    </row>
    <row r="199" spans="1:15" x14ac:dyDescent="0.25">
      <c r="A199" s="153">
        <v>4</v>
      </c>
      <c r="B199" s="149" t="s">
        <v>1</v>
      </c>
      <c r="C199" s="144">
        <f>FUNDAMENTAL!E135</f>
        <v>265</v>
      </c>
      <c r="D199" s="101">
        <v>4.3</v>
      </c>
      <c r="E199" s="16">
        <f>C199*D199</f>
        <v>1139.5</v>
      </c>
      <c r="F199" s="34">
        <f t="shared" si="96"/>
        <v>174.9</v>
      </c>
      <c r="G199" s="50">
        <f t="shared" si="90"/>
        <v>752.07</v>
      </c>
      <c r="H199" s="33">
        <f t="shared" si="97"/>
        <v>74.2</v>
      </c>
      <c r="I199" s="53">
        <f t="shared" si="91"/>
        <v>319.06</v>
      </c>
      <c r="J199" s="31">
        <f t="shared" si="98"/>
        <v>7.9499999999999993</v>
      </c>
      <c r="K199" s="56">
        <f t="shared" si="92"/>
        <v>34.184999999999995</v>
      </c>
      <c r="L199" s="32">
        <f t="shared" si="99"/>
        <v>7.9499999999999993</v>
      </c>
      <c r="M199" s="59">
        <f t="shared" si="93"/>
        <v>34.184999999999995</v>
      </c>
      <c r="N199" s="17">
        <f t="shared" si="94"/>
        <v>265</v>
      </c>
      <c r="O199" s="42">
        <f t="shared" si="95"/>
        <v>1139.5</v>
      </c>
    </row>
    <row r="200" spans="1:15" x14ac:dyDescent="0.25">
      <c r="A200" s="153">
        <v>5</v>
      </c>
      <c r="B200" s="149" t="s">
        <v>29</v>
      </c>
      <c r="C200" s="15">
        <f>FUNDAMENTAL!F135</f>
        <v>275</v>
      </c>
      <c r="D200" s="101">
        <v>3.95</v>
      </c>
      <c r="E200" s="16">
        <f t="shared" ref="E200:E216" si="100">C200*D200</f>
        <v>1086.25</v>
      </c>
      <c r="F200" s="34">
        <f t="shared" si="96"/>
        <v>181.5</v>
      </c>
      <c r="G200" s="50">
        <f t="shared" si="90"/>
        <v>716.92500000000007</v>
      </c>
      <c r="H200" s="33">
        <f t="shared" si="97"/>
        <v>77.000000000000014</v>
      </c>
      <c r="I200" s="53">
        <f t="shared" si="91"/>
        <v>304.15000000000009</v>
      </c>
      <c r="J200" s="31">
        <f t="shared" si="98"/>
        <v>8.25</v>
      </c>
      <c r="K200" s="56">
        <f t="shared" si="92"/>
        <v>32.587499999999999</v>
      </c>
      <c r="L200" s="32">
        <f t="shared" si="99"/>
        <v>8.25</v>
      </c>
      <c r="M200" s="59">
        <f t="shared" si="93"/>
        <v>32.587499999999999</v>
      </c>
      <c r="N200" s="17">
        <f t="shared" si="94"/>
        <v>275</v>
      </c>
      <c r="O200" s="42">
        <f t="shared" si="95"/>
        <v>1086.25</v>
      </c>
    </row>
    <row r="201" spans="1:15" x14ac:dyDescent="0.25">
      <c r="A201" s="153">
        <v>6</v>
      </c>
      <c r="B201" s="149" t="s">
        <v>3</v>
      </c>
      <c r="C201" s="15">
        <f>FUNDAMENTAL!G135</f>
        <v>0</v>
      </c>
      <c r="D201" s="101">
        <v>3.5</v>
      </c>
      <c r="E201" s="16">
        <f t="shared" si="100"/>
        <v>0</v>
      </c>
      <c r="F201" s="34">
        <f t="shared" si="96"/>
        <v>0</v>
      </c>
      <c r="G201" s="50">
        <f t="shared" si="90"/>
        <v>0</v>
      </c>
      <c r="H201" s="33">
        <f t="shared" si="97"/>
        <v>0</v>
      </c>
      <c r="I201" s="53">
        <f t="shared" si="91"/>
        <v>0</v>
      </c>
      <c r="J201" s="31">
        <f t="shared" si="98"/>
        <v>0</v>
      </c>
      <c r="K201" s="56">
        <f t="shared" si="92"/>
        <v>0</v>
      </c>
      <c r="L201" s="32">
        <f t="shared" si="99"/>
        <v>0</v>
      </c>
      <c r="M201" s="59">
        <f t="shared" si="93"/>
        <v>0</v>
      </c>
      <c r="N201" s="17">
        <f t="shared" si="94"/>
        <v>0</v>
      </c>
      <c r="O201" s="42">
        <f t="shared" si="95"/>
        <v>0</v>
      </c>
    </row>
    <row r="202" spans="1:15" x14ac:dyDescent="0.25">
      <c r="A202" s="153">
        <v>7</v>
      </c>
      <c r="B202" s="149" t="s">
        <v>30</v>
      </c>
      <c r="C202" s="144">
        <f>FUNDAMENTAL!H135</f>
        <v>0</v>
      </c>
      <c r="D202" s="101">
        <v>3.2</v>
      </c>
      <c r="E202" s="16">
        <f t="shared" si="100"/>
        <v>0</v>
      </c>
      <c r="F202" s="34">
        <f t="shared" si="96"/>
        <v>0</v>
      </c>
      <c r="G202" s="50">
        <f t="shared" si="90"/>
        <v>0</v>
      </c>
      <c r="H202" s="33">
        <f t="shared" si="97"/>
        <v>0</v>
      </c>
      <c r="I202" s="53">
        <f t="shared" si="91"/>
        <v>0</v>
      </c>
      <c r="J202" s="31">
        <f t="shared" si="98"/>
        <v>0</v>
      </c>
      <c r="K202" s="56">
        <f t="shared" si="92"/>
        <v>0</v>
      </c>
      <c r="L202" s="32">
        <f t="shared" si="99"/>
        <v>0</v>
      </c>
      <c r="M202" s="59">
        <f t="shared" si="93"/>
        <v>0</v>
      </c>
      <c r="N202" s="17">
        <f t="shared" si="94"/>
        <v>0</v>
      </c>
      <c r="O202" s="42">
        <f t="shared" si="95"/>
        <v>0</v>
      </c>
    </row>
    <row r="203" spans="1:15" x14ac:dyDescent="0.25">
      <c r="A203" s="153">
        <v>8</v>
      </c>
      <c r="B203" s="149" t="s">
        <v>89</v>
      </c>
      <c r="C203" s="15">
        <f>FUNDAMENTAL!I135</f>
        <v>0</v>
      </c>
      <c r="D203" s="101">
        <v>3.6</v>
      </c>
      <c r="E203" s="16">
        <f t="shared" si="100"/>
        <v>0</v>
      </c>
      <c r="F203" s="34">
        <f t="shared" si="96"/>
        <v>0</v>
      </c>
      <c r="G203" s="50">
        <f t="shared" si="90"/>
        <v>0</v>
      </c>
      <c r="H203" s="33">
        <f t="shared" si="97"/>
        <v>0</v>
      </c>
      <c r="I203" s="53">
        <f t="shared" si="91"/>
        <v>0</v>
      </c>
      <c r="J203" s="31">
        <f t="shared" si="98"/>
        <v>0</v>
      </c>
      <c r="K203" s="56">
        <f t="shared" si="92"/>
        <v>0</v>
      </c>
      <c r="L203" s="32">
        <f t="shared" si="99"/>
        <v>0</v>
      </c>
      <c r="M203" s="59">
        <f t="shared" si="93"/>
        <v>0</v>
      </c>
      <c r="N203" s="17">
        <f t="shared" si="94"/>
        <v>0</v>
      </c>
      <c r="O203" s="42">
        <f t="shared" si="95"/>
        <v>0</v>
      </c>
    </row>
    <row r="204" spans="1:15" x14ac:dyDescent="0.25">
      <c r="A204" s="153">
        <v>9</v>
      </c>
      <c r="B204" s="149" t="s">
        <v>4</v>
      </c>
      <c r="C204" s="15">
        <f>FUNDAMENTAL!J135</f>
        <v>0</v>
      </c>
      <c r="D204" s="101">
        <v>14</v>
      </c>
      <c r="E204" s="16">
        <f t="shared" si="100"/>
        <v>0</v>
      </c>
      <c r="F204" s="34">
        <f t="shared" si="96"/>
        <v>0</v>
      </c>
      <c r="G204" s="50">
        <f t="shared" si="90"/>
        <v>0</v>
      </c>
      <c r="H204" s="33">
        <f t="shared" si="97"/>
        <v>0</v>
      </c>
      <c r="I204" s="53">
        <f t="shared" si="91"/>
        <v>0</v>
      </c>
      <c r="J204" s="31">
        <f t="shared" si="98"/>
        <v>0</v>
      </c>
      <c r="K204" s="56">
        <f t="shared" si="92"/>
        <v>0</v>
      </c>
      <c r="L204" s="32">
        <f t="shared" si="99"/>
        <v>0</v>
      </c>
      <c r="M204" s="59">
        <f t="shared" si="93"/>
        <v>0</v>
      </c>
      <c r="N204" s="17">
        <f t="shared" si="94"/>
        <v>0</v>
      </c>
      <c r="O204" s="42">
        <f t="shared" si="95"/>
        <v>0</v>
      </c>
    </row>
    <row r="205" spans="1:15" x14ac:dyDescent="0.25">
      <c r="A205" s="153">
        <v>10</v>
      </c>
      <c r="B205" s="149" t="s">
        <v>67</v>
      </c>
      <c r="C205" s="144">
        <f>FUNDAMENTAL!K135</f>
        <v>9</v>
      </c>
      <c r="D205" s="101">
        <v>4</v>
      </c>
      <c r="E205" s="16">
        <f t="shared" si="100"/>
        <v>36</v>
      </c>
      <c r="F205" s="34">
        <f t="shared" si="96"/>
        <v>5.94</v>
      </c>
      <c r="G205" s="50">
        <f t="shared" si="90"/>
        <v>23.76</v>
      </c>
      <c r="H205" s="33">
        <f t="shared" si="97"/>
        <v>2.5200000000000005</v>
      </c>
      <c r="I205" s="53">
        <f t="shared" si="91"/>
        <v>10.080000000000002</v>
      </c>
      <c r="J205" s="31">
        <f t="shared" si="98"/>
        <v>0.27</v>
      </c>
      <c r="K205" s="56">
        <f t="shared" si="92"/>
        <v>1.08</v>
      </c>
      <c r="L205" s="32">
        <f t="shared" si="99"/>
        <v>0.27</v>
      </c>
      <c r="M205" s="59">
        <f t="shared" si="93"/>
        <v>1.08</v>
      </c>
      <c r="N205" s="17">
        <f t="shared" si="94"/>
        <v>9</v>
      </c>
      <c r="O205" s="42">
        <f t="shared" si="95"/>
        <v>36</v>
      </c>
    </row>
    <row r="206" spans="1:15" x14ac:dyDescent="0.25">
      <c r="A206" s="153">
        <v>11</v>
      </c>
      <c r="B206" s="149" t="s">
        <v>90</v>
      </c>
      <c r="C206" s="15">
        <f>FUNDAMENTAL!L135</f>
        <v>44</v>
      </c>
      <c r="D206" s="101">
        <v>2.6</v>
      </c>
      <c r="E206" s="16">
        <f t="shared" si="100"/>
        <v>114.4</v>
      </c>
      <c r="F206" s="34">
        <f t="shared" si="96"/>
        <v>29.040000000000003</v>
      </c>
      <c r="G206" s="50">
        <f t="shared" si="90"/>
        <v>75.504000000000005</v>
      </c>
      <c r="H206" s="33">
        <f t="shared" si="97"/>
        <v>12.32</v>
      </c>
      <c r="I206" s="53">
        <f t="shared" si="91"/>
        <v>32.032000000000004</v>
      </c>
      <c r="J206" s="31">
        <f t="shared" si="98"/>
        <v>1.3199999999999998</v>
      </c>
      <c r="K206" s="56">
        <f t="shared" si="92"/>
        <v>3.4319999999999995</v>
      </c>
      <c r="L206" s="32">
        <f t="shared" si="99"/>
        <v>1.3199999999999998</v>
      </c>
      <c r="M206" s="59">
        <f t="shared" si="93"/>
        <v>3.4319999999999995</v>
      </c>
      <c r="N206" s="17">
        <f t="shared" si="94"/>
        <v>44</v>
      </c>
      <c r="O206" s="42">
        <f t="shared" si="95"/>
        <v>114.4</v>
      </c>
    </row>
    <row r="207" spans="1:15" x14ac:dyDescent="0.25">
      <c r="A207" s="153">
        <v>12</v>
      </c>
      <c r="B207" s="149" t="s">
        <v>160</v>
      </c>
      <c r="C207" s="15">
        <f>FUNDAMENTAL!M135</f>
        <v>62</v>
      </c>
      <c r="D207" s="101">
        <v>14</v>
      </c>
      <c r="E207" s="16">
        <f t="shared" si="100"/>
        <v>868</v>
      </c>
      <c r="F207" s="34">
        <f t="shared" si="96"/>
        <v>40.92</v>
      </c>
      <c r="G207" s="50">
        <f t="shared" si="90"/>
        <v>572.88</v>
      </c>
      <c r="H207" s="33">
        <f t="shared" si="97"/>
        <v>17.360000000000003</v>
      </c>
      <c r="I207" s="53">
        <f t="shared" si="91"/>
        <v>243.04000000000005</v>
      </c>
      <c r="J207" s="31">
        <f t="shared" si="98"/>
        <v>1.8599999999999999</v>
      </c>
      <c r="K207" s="56">
        <f t="shared" si="92"/>
        <v>26.04</v>
      </c>
      <c r="L207" s="32">
        <f t="shared" si="99"/>
        <v>1.8599999999999999</v>
      </c>
      <c r="M207" s="59">
        <f t="shared" si="93"/>
        <v>26.04</v>
      </c>
      <c r="N207" s="17">
        <f t="shared" si="94"/>
        <v>62</v>
      </c>
      <c r="O207" s="42">
        <f t="shared" si="95"/>
        <v>868</v>
      </c>
    </row>
    <row r="208" spans="1:15" x14ac:dyDescent="0.25">
      <c r="A208" s="153">
        <v>13</v>
      </c>
      <c r="B208" s="149" t="s">
        <v>91</v>
      </c>
      <c r="C208" s="144">
        <f>FUNDAMENTAL!N135</f>
        <v>0</v>
      </c>
      <c r="D208" s="101">
        <v>2.2999999999999998</v>
      </c>
      <c r="E208" s="16">
        <f t="shared" si="100"/>
        <v>0</v>
      </c>
      <c r="F208" s="34">
        <f t="shared" si="96"/>
        <v>0</v>
      </c>
      <c r="G208" s="50">
        <f t="shared" si="90"/>
        <v>0</v>
      </c>
      <c r="H208" s="33">
        <f t="shared" si="97"/>
        <v>0</v>
      </c>
      <c r="I208" s="53">
        <f t="shared" si="91"/>
        <v>0</v>
      </c>
      <c r="J208" s="31">
        <f t="shared" si="98"/>
        <v>0</v>
      </c>
      <c r="K208" s="56">
        <f t="shared" si="92"/>
        <v>0</v>
      </c>
      <c r="L208" s="32">
        <f t="shared" si="99"/>
        <v>0</v>
      </c>
      <c r="M208" s="59">
        <f t="shared" si="93"/>
        <v>0</v>
      </c>
      <c r="N208" s="17">
        <f t="shared" si="94"/>
        <v>0</v>
      </c>
      <c r="O208" s="42">
        <f t="shared" si="95"/>
        <v>0</v>
      </c>
    </row>
    <row r="209" spans="1:15" x14ac:dyDescent="0.25">
      <c r="A209" s="153">
        <v>14</v>
      </c>
      <c r="B209" s="149" t="s">
        <v>5</v>
      </c>
      <c r="C209" s="15">
        <f>FUNDAMENTAL!O135</f>
        <v>196</v>
      </c>
      <c r="D209" s="101">
        <v>14.4</v>
      </c>
      <c r="E209" s="16">
        <f t="shared" si="100"/>
        <v>2822.4</v>
      </c>
      <c r="F209" s="34">
        <f t="shared" si="96"/>
        <v>129.36000000000001</v>
      </c>
      <c r="G209" s="50">
        <f t="shared" si="90"/>
        <v>1862.7840000000003</v>
      </c>
      <c r="H209" s="33">
        <f t="shared" si="97"/>
        <v>54.88</v>
      </c>
      <c r="I209" s="53">
        <f t="shared" si="91"/>
        <v>790.27200000000005</v>
      </c>
      <c r="J209" s="31">
        <f t="shared" si="98"/>
        <v>5.88</v>
      </c>
      <c r="K209" s="56">
        <f t="shared" si="92"/>
        <v>84.671999999999997</v>
      </c>
      <c r="L209" s="32">
        <f t="shared" si="99"/>
        <v>5.88</v>
      </c>
      <c r="M209" s="59">
        <f t="shared" si="93"/>
        <v>84.671999999999997</v>
      </c>
      <c r="N209" s="17">
        <f t="shared" si="94"/>
        <v>196</v>
      </c>
      <c r="O209" s="42">
        <f t="shared" si="95"/>
        <v>2822.4</v>
      </c>
    </row>
    <row r="210" spans="1:15" x14ac:dyDescent="0.25">
      <c r="A210" s="153">
        <v>15</v>
      </c>
      <c r="B210" s="149" t="s">
        <v>31</v>
      </c>
      <c r="C210" s="15">
        <f>FUNDAMENTAL!P135</f>
        <v>164</v>
      </c>
      <c r="D210" s="101">
        <v>6.3</v>
      </c>
      <c r="E210" s="16">
        <f t="shared" si="100"/>
        <v>1033.2</v>
      </c>
      <c r="F210" s="34">
        <f t="shared" si="96"/>
        <v>108.24000000000001</v>
      </c>
      <c r="G210" s="50">
        <f t="shared" si="90"/>
        <v>681.91200000000003</v>
      </c>
      <c r="H210" s="33">
        <f t="shared" si="97"/>
        <v>45.92</v>
      </c>
      <c r="I210" s="53">
        <f t="shared" si="91"/>
        <v>289.29599999999999</v>
      </c>
      <c r="J210" s="31">
        <f t="shared" si="98"/>
        <v>4.92</v>
      </c>
      <c r="K210" s="56">
        <f t="shared" si="92"/>
        <v>30.995999999999999</v>
      </c>
      <c r="L210" s="32">
        <f t="shared" si="99"/>
        <v>4.92</v>
      </c>
      <c r="M210" s="59">
        <f t="shared" si="93"/>
        <v>30.995999999999999</v>
      </c>
      <c r="N210" s="17">
        <f t="shared" si="94"/>
        <v>164</v>
      </c>
      <c r="O210" s="42">
        <f t="shared" si="95"/>
        <v>1033.2</v>
      </c>
    </row>
    <row r="211" spans="1:15" x14ac:dyDescent="0.25">
      <c r="A211" s="153">
        <v>16</v>
      </c>
      <c r="B211" s="149" t="s">
        <v>6</v>
      </c>
      <c r="C211" s="144">
        <f>FUNDAMENTAL!Q135</f>
        <v>119</v>
      </c>
      <c r="D211" s="101">
        <v>19</v>
      </c>
      <c r="E211" s="16">
        <f t="shared" si="100"/>
        <v>2261</v>
      </c>
      <c r="F211" s="34">
        <f t="shared" si="96"/>
        <v>78.540000000000006</v>
      </c>
      <c r="G211" s="50">
        <f t="shared" si="90"/>
        <v>1492.2600000000002</v>
      </c>
      <c r="H211" s="33">
        <f t="shared" si="97"/>
        <v>33.32</v>
      </c>
      <c r="I211" s="53">
        <f t="shared" si="91"/>
        <v>633.08000000000004</v>
      </c>
      <c r="J211" s="31">
        <f t="shared" si="98"/>
        <v>3.57</v>
      </c>
      <c r="K211" s="56">
        <f t="shared" si="92"/>
        <v>67.83</v>
      </c>
      <c r="L211" s="32">
        <f t="shared" si="99"/>
        <v>3.57</v>
      </c>
      <c r="M211" s="59">
        <f t="shared" si="93"/>
        <v>67.83</v>
      </c>
      <c r="N211" s="17">
        <f t="shared" si="94"/>
        <v>119</v>
      </c>
      <c r="O211" s="42">
        <f t="shared" si="95"/>
        <v>2261</v>
      </c>
    </row>
    <row r="212" spans="1:15" x14ac:dyDescent="0.25">
      <c r="A212" s="153">
        <v>17</v>
      </c>
      <c r="B212" s="149" t="s">
        <v>32</v>
      </c>
      <c r="C212" s="15">
        <f>FUNDAMENTAL!R135</f>
        <v>191</v>
      </c>
      <c r="D212" s="101">
        <v>7.5</v>
      </c>
      <c r="E212" s="16">
        <f t="shared" si="100"/>
        <v>1432.5</v>
      </c>
      <c r="F212" s="34">
        <f t="shared" si="96"/>
        <v>126.06</v>
      </c>
      <c r="G212" s="50">
        <f t="shared" si="90"/>
        <v>945.45</v>
      </c>
      <c r="H212" s="33">
        <f t="shared" si="97"/>
        <v>53.480000000000004</v>
      </c>
      <c r="I212" s="53">
        <f t="shared" si="91"/>
        <v>401.1</v>
      </c>
      <c r="J212" s="31">
        <f t="shared" si="98"/>
        <v>5.7299999999999995</v>
      </c>
      <c r="K212" s="56">
        <f t="shared" si="92"/>
        <v>42.974999999999994</v>
      </c>
      <c r="L212" s="32">
        <f t="shared" si="99"/>
        <v>5.7299999999999995</v>
      </c>
      <c r="M212" s="59">
        <f t="shared" si="93"/>
        <v>42.974999999999994</v>
      </c>
      <c r="N212" s="17">
        <f t="shared" si="94"/>
        <v>191</v>
      </c>
      <c r="O212" s="42">
        <f t="shared" si="95"/>
        <v>1432.5</v>
      </c>
    </row>
    <row r="213" spans="1:15" x14ac:dyDescent="0.25">
      <c r="A213" s="153">
        <v>18</v>
      </c>
      <c r="B213" s="149" t="s">
        <v>58</v>
      </c>
      <c r="C213" s="15">
        <f>FUNDAMENTAL!S135</f>
        <v>0</v>
      </c>
      <c r="D213" s="101">
        <v>3.2</v>
      </c>
      <c r="E213" s="16">
        <f t="shared" si="100"/>
        <v>0</v>
      </c>
      <c r="F213" s="34">
        <f t="shared" si="96"/>
        <v>0</v>
      </c>
      <c r="G213" s="50">
        <f t="shared" si="90"/>
        <v>0</v>
      </c>
      <c r="H213" s="33">
        <f t="shared" si="97"/>
        <v>0</v>
      </c>
      <c r="I213" s="53">
        <f t="shared" si="91"/>
        <v>0</v>
      </c>
      <c r="J213" s="31">
        <f t="shared" si="98"/>
        <v>0</v>
      </c>
      <c r="K213" s="56">
        <f t="shared" si="92"/>
        <v>0</v>
      </c>
      <c r="L213" s="32">
        <f t="shared" si="99"/>
        <v>0</v>
      </c>
      <c r="M213" s="59">
        <f t="shared" si="93"/>
        <v>0</v>
      </c>
      <c r="N213" s="17">
        <f t="shared" si="94"/>
        <v>0</v>
      </c>
      <c r="O213" s="42">
        <f t="shared" si="95"/>
        <v>0</v>
      </c>
    </row>
    <row r="214" spans="1:15" x14ac:dyDescent="0.25">
      <c r="A214" s="153">
        <v>19</v>
      </c>
      <c r="B214" s="149" t="s">
        <v>74</v>
      </c>
      <c r="C214" s="144">
        <f>FUNDAMENTAL!T135</f>
        <v>66</v>
      </c>
      <c r="D214" s="101">
        <v>2</v>
      </c>
      <c r="E214" s="16">
        <f t="shared" si="100"/>
        <v>132</v>
      </c>
      <c r="F214" s="34">
        <f t="shared" si="96"/>
        <v>43.56</v>
      </c>
      <c r="G214" s="50">
        <f t="shared" si="90"/>
        <v>87.12</v>
      </c>
      <c r="H214" s="33">
        <f t="shared" si="97"/>
        <v>18.48</v>
      </c>
      <c r="I214" s="53">
        <f t="shared" si="91"/>
        <v>36.96</v>
      </c>
      <c r="J214" s="31">
        <f t="shared" si="98"/>
        <v>1.98</v>
      </c>
      <c r="K214" s="56">
        <f t="shared" si="92"/>
        <v>3.96</v>
      </c>
      <c r="L214" s="32">
        <f t="shared" si="99"/>
        <v>1.98</v>
      </c>
      <c r="M214" s="59">
        <f t="shared" si="93"/>
        <v>3.96</v>
      </c>
      <c r="N214" s="17">
        <f t="shared" si="94"/>
        <v>66.000000000000014</v>
      </c>
      <c r="O214" s="42">
        <f t="shared" si="95"/>
        <v>132.00000000000003</v>
      </c>
    </row>
    <row r="215" spans="1:15" x14ac:dyDescent="0.25">
      <c r="A215" s="153">
        <v>20</v>
      </c>
      <c r="B215" s="149" t="s">
        <v>68</v>
      </c>
      <c r="C215" s="15">
        <f>FUNDAMENTAL!U135</f>
        <v>0</v>
      </c>
      <c r="D215" s="101">
        <v>5.5</v>
      </c>
      <c r="E215" s="16">
        <f t="shared" si="100"/>
        <v>0</v>
      </c>
      <c r="F215" s="34">
        <f t="shared" si="96"/>
        <v>0</v>
      </c>
      <c r="G215" s="50">
        <f t="shared" si="90"/>
        <v>0</v>
      </c>
      <c r="H215" s="33">
        <f t="shared" si="97"/>
        <v>0</v>
      </c>
      <c r="I215" s="53">
        <f t="shared" si="91"/>
        <v>0</v>
      </c>
      <c r="J215" s="31">
        <f t="shared" si="98"/>
        <v>0</v>
      </c>
      <c r="K215" s="56">
        <f t="shared" si="92"/>
        <v>0</v>
      </c>
      <c r="L215" s="32">
        <f t="shared" si="99"/>
        <v>0</v>
      </c>
      <c r="M215" s="59">
        <f t="shared" si="93"/>
        <v>0</v>
      </c>
      <c r="N215" s="17">
        <f t="shared" si="94"/>
        <v>0</v>
      </c>
      <c r="O215" s="42">
        <f t="shared" si="95"/>
        <v>0</v>
      </c>
    </row>
    <row r="216" spans="1:15" ht="15.75" thickBot="1" x14ac:dyDescent="0.3">
      <c r="A216" s="154">
        <v>21</v>
      </c>
      <c r="B216" s="150" t="s">
        <v>75</v>
      </c>
      <c r="C216" s="15">
        <f>FUNDAMENTAL!V135</f>
        <v>78</v>
      </c>
      <c r="D216" s="101">
        <v>5.5</v>
      </c>
      <c r="E216" s="16">
        <f t="shared" si="100"/>
        <v>429</v>
      </c>
      <c r="F216" s="34">
        <f t="shared" si="96"/>
        <v>51.480000000000004</v>
      </c>
      <c r="G216" s="50">
        <f t="shared" si="90"/>
        <v>283.14000000000004</v>
      </c>
      <c r="H216" s="33">
        <f t="shared" si="97"/>
        <v>21.840000000000003</v>
      </c>
      <c r="I216" s="53">
        <f t="shared" si="91"/>
        <v>120.12000000000002</v>
      </c>
      <c r="J216" s="31">
        <f t="shared" si="98"/>
        <v>2.34</v>
      </c>
      <c r="K216" s="56">
        <f t="shared" si="92"/>
        <v>12.87</v>
      </c>
      <c r="L216" s="32">
        <f t="shared" si="99"/>
        <v>2.34</v>
      </c>
      <c r="M216" s="59">
        <f t="shared" si="93"/>
        <v>12.87</v>
      </c>
      <c r="N216" s="17">
        <f t="shared" si="94"/>
        <v>78.000000000000014</v>
      </c>
      <c r="O216" s="42">
        <f t="shared" si="95"/>
        <v>429.00000000000006</v>
      </c>
    </row>
    <row r="217" spans="1:15" ht="15.75" thickBot="1" x14ac:dyDescent="0.3">
      <c r="B217" s="43"/>
      <c r="C217" s="44">
        <f>SUM(C196:C216)</f>
        <v>1588</v>
      </c>
      <c r="D217" s="45"/>
      <c r="E217" s="45">
        <f>SUM(E197:E216)</f>
        <v>11563.25</v>
      </c>
      <c r="F217" s="51"/>
      <c r="G217" s="52">
        <f>SUM(G197:G216)</f>
        <v>7631.7450000000008</v>
      </c>
      <c r="H217" s="54"/>
      <c r="I217" s="55">
        <f>SUM(I197:I216)</f>
        <v>3237.71</v>
      </c>
      <c r="J217" s="57"/>
      <c r="K217" s="58">
        <f>SUM(K197:K216)</f>
        <v>346.89749999999998</v>
      </c>
      <c r="L217" s="60"/>
      <c r="M217" s="61">
        <f>SUM(M197:M216)</f>
        <v>346.89749999999998</v>
      </c>
      <c r="N217" s="46">
        <f>SUM(N196:N216)</f>
        <v>1588</v>
      </c>
      <c r="O217" s="47">
        <f>SUM(O196:O216)</f>
        <v>11824.25</v>
      </c>
    </row>
    <row r="218" spans="1:15" x14ac:dyDescent="0.25">
      <c r="B218" s="18"/>
      <c r="C218" s="19"/>
      <c r="D218" s="20"/>
      <c r="E218" s="20"/>
      <c r="F218" s="21"/>
      <c r="G218" s="49"/>
      <c r="H218" s="19"/>
      <c r="I218" s="22"/>
      <c r="J218" s="19"/>
      <c r="K218" s="22"/>
      <c r="L218" s="19"/>
      <c r="M218" s="22"/>
      <c r="N218" s="23"/>
      <c r="O218" s="29">
        <f>SUM(G217+I217+K217+M217)</f>
        <v>11563.25</v>
      </c>
    </row>
    <row r="219" spans="1:15" s="1" customFormat="1" x14ac:dyDescent="0.25">
      <c r="B219" s="18"/>
      <c r="C219" s="19"/>
      <c r="D219" s="20"/>
      <c r="E219" s="20"/>
      <c r="F219" s="21"/>
      <c r="G219" s="49"/>
      <c r="H219" s="19"/>
      <c r="I219" s="22"/>
      <c r="J219" s="19"/>
      <c r="K219" s="22"/>
      <c r="L219" s="19"/>
      <c r="M219" s="22"/>
      <c r="N219" s="23"/>
      <c r="O219" s="29"/>
    </row>
    <row r="220" spans="1:15" s="1" customFormat="1" x14ac:dyDescent="0.25">
      <c r="A220" s="157"/>
      <c r="B220" s="158" t="s">
        <v>164</v>
      </c>
      <c r="C220" s="159"/>
      <c r="D220" s="160"/>
      <c r="E220" s="160"/>
      <c r="F220" s="161"/>
      <c r="G220" s="162"/>
      <c r="H220" s="159"/>
      <c r="I220" s="160"/>
      <c r="J220" s="159"/>
      <c r="K220" s="160"/>
      <c r="L220" s="159"/>
      <c r="M220" s="160"/>
      <c r="N220" s="163"/>
      <c r="O220" s="164">
        <f>C24+C48+C72+C96+C120+C144+C169+C193+C217</f>
        <v>21187</v>
      </c>
    </row>
    <row r="221" spans="1:15" x14ac:dyDescent="0.25">
      <c r="A221" s="155"/>
      <c r="B221" s="155" t="s">
        <v>163</v>
      </c>
      <c r="C221" s="155"/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  <c r="N221" s="155"/>
      <c r="O221" s="155">
        <f>O24+O48+O72+O96+O120+O144+O169+O193+O217</f>
        <v>133367.90000000002</v>
      </c>
    </row>
  </sheetData>
  <mergeCells count="3">
    <mergeCell ref="B1:O1"/>
    <mergeCell ref="R4:T4"/>
    <mergeCell ref="R6:T6"/>
  </mergeCells>
  <pageMargins left="0.25" right="0.25" top="0.75" bottom="0.75" header="0.3" footer="0.3"/>
  <pageSetup paperSize="9" scale="4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INFANTL</vt:lpstr>
      <vt:lpstr>FUNDAMENTAL</vt:lpstr>
      <vt:lpstr>notas fundamental ok</vt:lpstr>
      <vt:lpstr>FUNDAMENTAL!Area_de_impressao</vt:lpstr>
      <vt:lpstr>INFANTL!Area_de_impressao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smec12</dc:creator>
  <cp:lastModifiedBy>evandreia</cp:lastModifiedBy>
  <cp:lastPrinted>2021-03-31T19:34:00Z</cp:lastPrinted>
  <dcterms:created xsi:type="dcterms:W3CDTF">2018-04-05T18:07:25Z</dcterms:created>
  <dcterms:modified xsi:type="dcterms:W3CDTF">2021-04-28T21:21:23Z</dcterms:modified>
</cp:coreProperties>
</file>